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allikraavi.sharepoint.com/sites/VallikraaviKinnisvara/Objektid/Siili endine Rebase 23/3. Projekteerimine/2. Taristu projekteerimine/Tinteri valmis projekt/Teed ja platsid/MAHUD/"/>
    </mc:Choice>
  </mc:AlternateContent>
  <xr:revisionPtr revIDLastSave="0" documentId="13_ncr:1_{25A74D38-FFDD-4B2B-BF16-D811708C1DC4}" xr6:coauthVersionLast="45" xr6:coauthVersionMax="45" xr10:uidLastSave="{00000000-0000-0000-0000-000000000000}"/>
  <bookViews>
    <workbookView xWindow="-120" yWindow="-120" windowWidth="38640" windowHeight="21240" xr2:uid="{925FF112-772F-495F-9209-6E7F0E504B09}"/>
  </bookViews>
  <sheets>
    <sheet name="siili_ tn" sheetId="2" r:id="rId1"/>
    <sheet name="Rebas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2" l="1"/>
  <c r="F22" i="2"/>
  <c r="F23" i="2"/>
  <c r="F38" i="2"/>
  <c r="F33" i="2"/>
  <c r="F28" i="3"/>
  <c r="H8" i="2" l="1"/>
  <c r="G94" i="2" s="1"/>
  <c r="H88" i="2" l="1"/>
  <c r="G100" i="2" s="1"/>
  <c r="H16" i="2"/>
  <c r="G95" i="2" s="1"/>
  <c r="H82" i="2"/>
  <c r="G99" i="2" s="1"/>
  <c r="H51" i="2"/>
  <c r="G98" i="2" s="1"/>
  <c r="H43" i="2" l="1"/>
  <c r="G97" i="2" s="1"/>
  <c r="H27" i="2" l="1"/>
  <c r="G96" i="2" s="1"/>
  <c r="G103" i="2" s="1"/>
  <c r="G104" i="2" s="1"/>
  <c r="G105" i="2" s="1"/>
  <c r="G106" i="2" s="1"/>
  <c r="G107" i="2" s="1"/>
</calcChain>
</file>

<file path=xl/sharedStrings.xml><?xml version="1.0" encoding="utf-8"?>
<sst xmlns="http://schemas.openxmlformats.org/spreadsheetml/2006/main" count="409" uniqueCount="133">
  <si>
    <t>KULULOEND</t>
  </si>
  <si>
    <t>KULUDE LOEND NR 1: ÜLDISED</t>
  </si>
  <si>
    <t>Artikli nr</t>
  </si>
  <si>
    <t>Makseartikli nimetus</t>
  </si>
  <si>
    <t>Parameetrid</t>
  </si>
  <si>
    <t>Mõõtühik</t>
  </si>
  <si>
    <t>Maht</t>
  </si>
  <si>
    <t>Ühikhind</t>
  </si>
  <si>
    <t>Maksumus</t>
  </si>
  <si>
    <t>kogusumma</t>
  </si>
  <si>
    <t>Summa kantud kokkuvõttesse</t>
  </si>
  <si>
    <t>KULUDE LOEND NR 2: EHITUSOBJEKTI ETTEVALMISTAMINE</t>
  </si>
  <si>
    <t xml:space="preserve">m2  </t>
  </si>
  <si>
    <t xml:space="preserve">tk  </t>
  </si>
  <si>
    <t>Äärekivide lammutamine</t>
  </si>
  <si>
    <t>m</t>
  </si>
  <si>
    <t>Asfaltkatte lammutamine</t>
  </si>
  <si>
    <t>Olemasolevate kaevude kaante tõstmine projekteeritud tasapinda</t>
  </si>
  <si>
    <t xml:space="preserve">tk </t>
  </si>
  <si>
    <t>KULUDE LOEND NR 3: MULLATÖÖD</t>
  </si>
  <si>
    <t>Kasvupinnase eemaldamine</t>
  </si>
  <si>
    <t>h/keskm=25 cm</t>
  </si>
  <si>
    <t xml:space="preserve">m3  </t>
  </si>
  <si>
    <t xml:space="preserve">Ehituseks sobimatu pinnase kaevandamine  </t>
  </si>
  <si>
    <t>a</t>
  </si>
  <si>
    <t>Dreenkiht k&gt;1.0m/ööp (jalgtee)</t>
  </si>
  <si>
    <t>h/min=20cm</t>
  </si>
  <si>
    <t>b</t>
  </si>
  <si>
    <t>h/min=25cm</t>
  </si>
  <si>
    <t>Mulde aluspinna planeerimine ja tihendamine</t>
  </si>
  <si>
    <t>KULUDE LOEND NR 4: KATEND</t>
  </si>
  <si>
    <t>h/keskm=8cm</t>
  </si>
  <si>
    <t>Oleva katte tasandusfreesimine sõiduteel</t>
  </si>
  <si>
    <t>Killustikalus  fr.4/63; (sõiduteel)</t>
  </si>
  <si>
    <t>Tihedast asfaltbetoonist (AC16surf) ülekate koos tasanduskihiga</t>
  </si>
  <si>
    <t>h=5cm</t>
  </si>
  <si>
    <t>c</t>
  </si>
  <si>
    <t xml:space="preserve">Tihedast asfaltbetoonist (AC8surf) kiht jalgteel           </t>
  </si>
  <si>
    <t>Betoonäärekivid sõiduteel</t>
  </si>
  <si>
    <t>15x30 cm</t>
  </si>
  <si>
    <t xml:space="preserve">m  </t>
  </si>
  <si>
    <t>Betoonäärekivid (jalgtee)</t>
  </si>
  <si>
    <t>8x20cm</t>
  </si>
  <si>
    <t>h=6 cm</t>
  </si>
  <si>
    <t>KULUDE LOEND NR 7: LIIKLUSKORRALDUS- JA OHUTUSVAHENDID</t>
  </si>
  <si>
    <t>Liiklusmärgid  (ilma postita)</t>
  </si>
  <si>
    <t>Liiklusmärgi postid koos vundamendiga</t>
  </si>
  <si>
    <t>tk</t>
  </si>
  <si>
    <t xml:space="preserve">Teemärgistus termovaluplastikuga  </t>
  </si>
  <si>
    <t>Ajutine liikluskorraldus</t>
  </si>
  <si>
    <t>KULUDE LOEND NR 8: TEHNOVÕRGUD</t>
  </si>
  <si>
    <t>tk </t>
  </si>
  <si>
    <t>m </t>
  </si>
  <si>
    <t>KULUDE LOEND NR 9: MAASTIKUKUJUNDUSTÖÖD</t>
  </si>
  <si>
    <t>Muru kasvualuse rajamine ja külv, muru klass II</t>
  </si>
  <si>
    <t>h=10cm</t>
  </si>
  <si>
    <t>KULUDE LOEND: KOKKUVÕTE</t>
  </si>
  <si>
    <t>KULUDE LOEND Nr 1: ÜLDISED</t>
  </si>
  <si>
    <t>KULUDE LOEND Nr 2: EHITUSOBJEKTI ETTEVALMISTAMINE</t>
  </si>
  <si>
    <t>KULUDE LOEND Nr 3: MULLATÖÖD</t>
  </si>
  <si>
    <t>KULUDE LOEND Nr 4: KATEND</t>
  </si>
  <si>
    <t>KULUDE LOEND Nr 7: LIIKLUSKORRALDUSVAHENDID</t>
  </si>
  <si>
    <t>KULUDE LOEND Nr 8: TEHNOVÕRGUD</t>
  </si>
  <si>
    <t>KULUDE LOEND Nr 9: MAASTIKUKUJUNDUSTÖÖD</t>
  </si>
  <si>
    <t>KANTUD KOGU SUMMASSE</t>
  </si>
  <si>
    <t>Ettenägemata tööd</t>
  </si>
  <si>
    <t>käibemaks 20%</t>
  </si>
  <si>
    <t>KOKKU käibemaksuga 20%</t>
  </si>
  <si>
    <t>Tartu linn, Siili 3 teede ja tehnovõrkude põhiprojekt
 rekonstrueerimine</t>
  </si>
  <si>
    <t>Muldkeha täide dreenivast pinasest k&gt;0,5m/ööp</t>
  </si>
  <si>
    <t>h=4cm</t>
  </si>
  <si>
    <t>Poorsest asfaltbetoonist (AC20base) kiht sõiduteel</t>
  </si>
  <si>
    <t>h/keskm=4cm</t>
  </si>
  <si>
    <t>Killustikalus  fr.4/32; (jalgteel)</t>
  </si>
  <si>
    <t>Dreenkiht k&gt;1.0m/ööp (sõidutee uus katend)</t>
  </si>
  <si>
    <t>Dreenkiht k&gt;1.0m/ööp (sõidutee olemasoleva taastamine))</t>
  </si>
  <si>
    <t>Tehiskivist sillutuskate koos paigalduskihiga</t>
  </si>
  <si>
    <t>Tihedast asfaltbetoonist (AC16surf) kiht sõiduteel (uus katend)</t>
  </si>
  <si>
    <t>Elektrivarustus</t>
  </si>
  <si>
    <t>Polügonomeetriapunkti kontrollmõõdistus</t>
  </si>
  <si>
    <t>obj</t>
  </si>
  <si>
    <t>AXPK4G240</t>
  </si>
  <si>
    <t>Reovee kanalisatsioon</t>
  </si>
  <si>
    <t>Kanalisatsioonitoru PVC</t>
  </si>
  <si>
    <t>Veevarustus</t>
  </si>
  <si>
    <t>Veetoru PE</t>
  </si>
  <si>
    <t>Sademeveekanalisatsioon</t>
  </si>
  <si>
    <t>Sademeveetoru PP</t>
  </si>
  <si>
    <t>De250 SN8</t>
  </si>
  <si>
    <t>De200 SN8</t>
  </si>
  <si>
    <t>De160 PN 12,5</t>
  </si>
  <si>
    <t>De110 PN 12,5</t>
  </si>
  <si>
    <t>De90 PN 12,5</t>
  </si>
  <si>
    <t>De75 PN 12,5</t>
  </si>
  <si>
    <t>De63 PN 12,5</t>
  </si>
  <si>
    <t>De40 PN 12,5</t>
  </si>
  <si>
    <t>De32 PN 12,5</t>
  </si>
  <si>
    <t>De400 SN9</t>
  </si>
  <si>
    <t>De500 SN10</t>
  </si>
  <si>
    <t>Madalpinge elektrikaabli ümbertõstmine/asendamine PVC torus DN110 750</t>
  </si>
  <si>
    <t>D560/500</t>
  </si>
  <si>
    <t>Sademevee vaatluskaev</t>
  </si>
  <si>
    <t>D400/315</t>
  </si>
  <si>
    <t>D800/630</t>
  </si>
  <si>
    <t xml:space="preserve">Kanalisatsiooni vaatluskaev </t>
  </si>
  <si>
    <t>D200/160</t>
  </si>
  <si>
    <t>Load, tööpiirkonna korrashoid, märkimistööd, tööjooniste koostamine</t>
  </si>
  <si>
    <t>D1125/630</t>
  </si>
  <si>
    <t>De160 SN8</t>
  </si>
  <si>
    <t>Malmsiiber DN150 soojustatud spindlipikendus ja kape</t>
  </si>
  <si>
    <t>Elektrikeevispuursadul</t>
  </si>
  <si>
    <t>D160/xx</t>
  </si>
  <si>
    <t>Malmsiiber DN100 soojustatud spindlipikendus ja kape</t>
  </si>
  <si>
    <t>Malmsiiber DN80 soojustatud spindlipikendus ja kape</t>
  </si>
  <si>
    <t>Istutatavad puud (kasvulaluse rajamine, istutamine, toestamine)</t>
  </si>
  <si>
    <t>h=2,5-3m</t>
  </si>
  <si>
    <t>Etapp 2 : Rebase tn - avaliku kasutusega alad</t>
  </si>
  <si>
    <t>Dreenkiht k&gt;1.0m/ööp (jalgtee taastamine)</t>
  </si>
  <si>
    <t>kompl</t>
  </si>
  <si>
    <t>Hüdrandikaev H=1200mm</t>
  </si>
  <si>
    <t xml:space="preserve">Maa-alune tuletõrjeveehüdrant </t>
  </si>
  <si>
    <t>DN100</t>
  </si>
  <si>
    <t>Kanalisatsiooni kontrolltoru malmluugiga</t>
  </si>
  <si>
    <t>Kanalisatsiooni vaatluskaev malmluugiga</t>
  </si>
  <si>
    <t>Sademevee kontrolltorumalmluugiga</t>
  </si>
  <si>
    <t>h/keskm=5cm</t>
  </si>
  <si>
    <t>Olemasoleva kogukatendi freesimine sõiduteel toestatud kaeviku ulatuses</t>
  </si>
  <si>
    <t>Märkused:</t>
  </si>
  <si>
    <t>h=6cm</t>
  </si>
  <si>
    <t>1. Olemasoleva materjali väljakaevamine ning liivast tagasitäite mahud teekonstruktiooni alla sisalduvad torude paigalduse mahtudes</t>
  </si>
  <si>
    <t>Tihedast asfaltbetoonist (AC12surf) ülekate koos tasanduskihiga</t>
  </si>
  <si>
    <t>Poorsest asfaltbetoonist (AC20base) kiht sõiduteel (uus katend</t>
  </si>
  <si>
    <t>Etapp 1 : Rebase-Siili ristmik ja Siili tn - avaliku kasutusega alad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</si>
</sst>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_€"/>
    <numFmt numFmtId="165" formatCode="[$-425]General"/>
    <numFmt numFmtId="166" formatCode="[$-425]0.00"/>
    <numFmt numFmtId="167" formatCode="#,##0.00&quot;   &quot;"/>
    <numFmt numFmtId="168" formatCode="_-* #,##0\ [$€-425]_-;\-* #,##0\ [$€-425]_-;_-* &quot;-&quot;??\ [$€-425]_-;_-@_-"/>
    <numFmt numFmtId="169" formatCode="0.0"/>
    <numFmt numFmtId="170" formatCode="[$-425]0.0"/>
    <numFmt numFmtId="171" formatCode="[$-425]0"/>
  </numFmts>
  <fonts count="13" x14ac:knownFonts="1">
    <font>
      <sz val="11"/>
      <color theme="1"/>
      <name val="Calibri"/>
      <family val="2"/>
      <charset val="186"/>
      <scheme val="minor"/>
    </font>
    <font>
      <b/>
      <sz val="16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8"/>
      <name val="Calibri"/>
      <family val="2"/>
      <charset val="186"/>
      <scheme val="minor"/>
    </font>
    <font>
      <b/>
      <sz val="11"/>
      <color rgb="FF000000"/>
      <name val="Times New Roman"/>
      <family val="1"/>
      <charset val="186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5" fontId="8" fillId="0" borderId="0"/>
  </cellStyleXfs>
  <cellXfs count="17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2" fontId="2" fillId="0" borderId="2" xfId="0" applyNumberFormat="1" applyFont="1" applyBorder="1"/>
    <xf numFmtId="164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/>
    <xf numFmtId="164" fontId="5" fillId="0" borderId="0" xfId="0" applyNumberFormat="1" applyFont="1"/>
    <xf numFmtId="0" fontId="7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164" fontId="2" fillId="0" borderId="2" xfId="0" applyNumberFormat="1" applyFont="1" applyBorder="1"/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164" fontId="2" fillId="0" borderId="3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3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8" fontId="5" fillId="0" borderId="0" xfId="0" applyNumberFormat="1" applyFont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1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4" xfId="0" applyFont="1" applyBorder="1"/>
    <xf numFmtId="164" fontId="2" fillId="0" borderId="4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169" fontId="2" fillId="0" borderId="8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/>
    </xf>
    <xf numFmtId="165" fontId="9" fillId="0" borderId="8" xfId="1" applyFont="1" applyBorder="1" applyAlignment="1">
      <alignment horizontal="center" vertical="center" wrapText="1"/>
    </xf>
    <xf numFmtId="167" fontId="9" fillId="0" borderId="5" xfId="1" applyNumberFormat="1" applyFont="1" applyBorder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vertical="center"/>
    </xf>
    <xf numFmtId="165" fontId="9" fillId="0" borderId="2" xfId="1" applyFont="1" applyBorder="1" applyAlignment="1">
      <alignment horizontal="center" vertical="center" wrapText="1"/>
    </xf>
    <xf numFmtId="165" fontId="9" fillId="0" borderId="2" xfId="1" applyFont="1" applyBorder="1" applyAlignment="1">
      <alignment horizontal="justify" vertical="center" wrapText="1"/>
    </xf>
    <xf numFmtId="165" fontId="9" fillId="0" borderId="2" xfId="1" applyFont="1" applyBorder="1" applyAlignment="1">
      <alignment horizontal="left" vertical="center" wrapText="1"/>
    </xf>
    <xf numFmtId="170" fontId="9" fillId="0" borderId="2" xfId="1" applyNumberFormat="1" applyFont="1" applyBorder="1" applyAlignment="1">
      <alignment horizontal="center" vertical="center"/>
    </xf>
    <xf numFmtId="167" fontId="9" fillId="0" borderId="2" xfId="1" applyNumberFormat="1" applyFont="1" applyBorder="1" applyAlignment="1">
      <alignment horizontal="right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/>
    <xf numFmtId="164" fontId="5" fillId="0" borderId="0" xfId="0" applyNumberFormat="1" applyFont="1" applyBorder="1"/>
    <xf numFmtId="169" fontId="2" fillId="0" borderId="4" xfId="0" applyNumberFormat="1" applyFont="1" applyBorder="1" applyAlignment="1">
      <alignment horizontal="center" vertical="center"/>
    </xf>
    <xf numFmtId="165" fontId="9" fillId="0" borderId="3" xfId="1" applyFont="1" applyBorder="1" applyAlignment="1">
      <alignment horizontal="center" vertical="center" wrapText="1"/>
    </xf>
    <xf numFmtId="165" fontId="9" fillId="0" borderId="3" xfId="1" applyFont="1" applyBorder="1" applyAlignment="1">
      <alignment horizontal="justify" vertical="center" wrapText="1"/>
    </xf>
    <xf numFmtId="165" fontId="9" fillId="0" borderId="3" xfId="1" applyFont="1" applyBorder="1" applyAlignment="1">
      <alignment horizontal="left" vertical="center" wrapText="1"/>
    </xf>
    <xf numFmtId="167" fontId="9" fillId="0" borderId="3" xfId="1" applyNumberFormat="1" applyFont="1" applyBorder="1" applyAlignment="1">
      <alignment horizontal="right"/>
    </xf>
    <xf numFmtId="165" fontId="9" fillId="0" borderId="8" xfId="1" applyFont="1" applyBorder="1" applyAlignment="1">
      <alignment horizontal="left" vertical="center" wrapText="1"/>
    </xf>
    <xf numFmtId="170" fontId="9" fillId="0" borderId="8" xfId="1" applyNumberFormat="1" applyFont="1" applyBorder="1" applyAlignment="1">
      <alignment horizontal="center" vertical="center"/>
    </xf>
    <xf numFmtId="165" fontId="9" fillId="0" borderId="8" xfId="1" applyNumberFormat="1" applyFont="1" applyBorder="1" applyAlignment="1">
      <alignment horizontal="justify" vertical="center" wrapText="1"/>
    </xf>
    <xf numFmtId="165" fontId="9" fillId="0" borderId="8" xfId="1" applyNumberFormat="1" applyFont="1" applyBorder="1" applyAlignment="1">
      <alignment horizontal="center" vertical="center" wrapText="1"/>
    </xf>
    <xf numFmtId="166" fontId="9" fillId="0" borderId="8" xfId="1" applyNumberFormat="1" applyFont="1" applyBorder="1"/>
    <xf numFmtId="0" fontId="2" fillId="0" borderId="4" xfId="0" applyFont="1" applyFill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171" fontId="9" fillId="0" borderId="3" xfId="1" applyNumberFormat="1" applyFont="1" applyBorder="1" applyAlignment="1">
      <alignment horizontal="center" vertical="center"/>
    </xf>
    <xf numFmtId="171" fontId="9" fillId="0" borderId="2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>
      <alignment horizontal="justify" vertical="center" wrapText="1"/>
    </xf>
    <xf numFmtId="171" fontId="9" fillId="0" borderId="2" xfId="1" applyNumberFormat="1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0" fillId="0" borderId="0" xfId="0" applyAlignment="1"/>
    <xf numFmtId="0" fontId="12" fillId="0" borderId="8" xfId="0" applyFont="1" applyBorder="1" applyAlignment="1">
      <alignment horizontal="left"/>
    </xf>
    <xf numFmtId="0" fontId="2" fillId="0" borderId="9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7" fontId="9" fillId="0" borderId="8" xfId="1" applyNumberFormat="1" applyFont="1" applyBorder="1" applyAlignment="1">
      <alignment horizontal="center"/>
    </xf>
    <xf numFmtId="167" fontId="9" fillId="0" borderId="2" xfId="1" applyNumberFormat="1" applyFont="1" applyBorder="1" applyAlignment="1">
      <alignment horizontal="center"/>
    </xf>
    <xf numFmtId="167" fontId="9" fillId="0" borderId="3" xfId="1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right" vertical="center"/>
    </xf>
    <xf numFmtId="165" fontId="9" fillId="0" borderId="11" xfId="1" applyFont="1" applyBorder="1" applyAlignment="1">
      <alignment horizontal="center" vertical="center" wrapText="1"/>
    </xf>
    <xf numFmtId="165" fontId="9" fillId="0" borderId="11" xfId="1" applyFont="1" applyBorder="1" applyAlignment="1">
      <alignment horizontal="justify" vertical="center" wrapText="1"/>
    </xf>
    <xf numFmtId="165" fontId="9" fillId="0" borderId="11" xfId="1" applyFont="1" applyBorder="1" applyAlignment="1">
      <alignment horizontal="left" vertical="center" wrapText="1"/>
    </xf>
    <xf numFmtId="171" fontId="9" fillId="0" borderId="11" xfId="1" applyNumberFormat="1" applyFont="1" applyBorder="1" applyAlignment="1">
      <alignment horizontal="center" vertical="center"/>
    </xf>
    <xf numFmtId="167" fontId="9" fillId="0" borderId="11" xfId="1" applyNumberFormat="1" applyFont="1" applyBorder="1" applyAlignment="1">
      <alignment horizontal="center"/>
    </xf>
    <xf numFmtId="167" fontId="9" fillId="0" borderId="11" xfId="1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165" fontId="9" fillId="0" borderId="8" xfId="1" applyFont="1" applyBorder="1" applyAlignment="1">
      <alignment horizontal="justify" vertical="center" wrapText="1"/>
    </xf>
    <xf numFmtId="165" fontId="11" fillId="0" borderId="0" xfId="1" applyFont="1" applyBorder="1" applyAlignment="1">
      <alignment vertical="center"/>
    </xf>
    <xf numFmtId="165" fontId="9" fillId="0" borderId="0" xfId="1" applyFont="1" applyBorder="1" applyAlignment="1">
      <alignment horizontal="justify" vertical="center"/>
    </xf>
    <xf numFmtId="165" fontId="9" fillId="0" borderId="0" xfId="1" applyFont="1" applyBorder="1" applyAlignment="1">
      <alignment horizontal="left" vertical="center" wrapText="1"/>
    </xf>
    <xf numFmtId="165" fontId="9" fillId="0" borderId="0" xfId="1" applyFont="1" applyBorder="1" applyAlignment="1">
      <alignment horizontal="center" vertical="center" wrapText="1"/>
    </xf>
    <xf numFmtId="170" fontId="9" fillId="0" borderId="0" xfId="1" applyNumberFormat="1" applyFont="1" applyBorder="1" applyAlignment="1">
      <alignment horizontal="center" vertical="center"/>
    </xf>
    <xf numFmtId="167" fontId="9" fillId="0" borderId="0" xfId="1" applyNumberFormat="1" applyFont="1" applyBorder="1" applyAlignment="1">
      <alignment horizontal="center"/>
    </xf>
    <xf numFmtId="167" fontId="9" fillId="0" borderId="12" xfId="1" applyNumberFormat="1" applyFont="1" applyBorder="1" applyAlignment="1">
      <alignment horizontal="right"/>
    </xf>
    <xf numFmtId="1" fontId="2" fillId="0" borderId="3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/>
    </xf>
    <xf numFmtId="169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168" fontId="5" fillId="0" borderId="2" xfId="0" applyNumberFormat="1" applyFont="1" applyBorder="1" applyAlignment="1">
      <alignment horizontal="center" wrapText="1"/>
    </xf>
    <xf numFmtId="165" fontId="11" fillId="0" borderId="6" xfId="1" applyFont="1" applyBorder="1" applyAlignment="1">
      <alignment horizontal="left" vertical="center" wrapText="1"/>
    </xf>
    <xf numFmtId="165" fontId="11" fillId="0" borderId="8" xfId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2" xfId="0" applyFont="1" applyBorder="1" applyAlignment="1">
      <alignment horizontal="right" wrapText="1"/>
    </xf>
    <xf numFmtId="0" fontId="5" fillId="0" borderId="6" xfId="0" applyFont="1" applyBorder="1" applyAlignment="1">
      <alignment horizontal="right" wrapText="1"/>
    </xf>
    <xf numFmtId="0" fontId="5" fillId="0" borderId="8" xfId="0" applyFont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168" fontId="5" fillId="0" borderId="6" xfId="0" applyNumberFormat="1" applyFont="1" applyBorder="1" applyAlignment="1">
      <alignment horizontal="center" wrapText="1"/>
    </xf>
    <xf numFmtId="168" fontId="5" fillId="0" borderId="5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right" wrapText="1"/>
    </xf>
  </cellXfs>
  <cellStyles count="2">
    <cellStyle name="Excel Built-in Normal" xfId="1" xr:uid="{87EC594D-2845-41FD-AC3A-77D604510689}"/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368D5-C6AF-40CE-B840-4E157B89F7E5}">
  <dimension ref="A1:I107"/>
  <sheetViews>
    <sheetView tabSelected="1" workbookViewId="0">
      <selection sqref="A1:H1"/>
    </sheetView>
  </sheetViews>
  <sheetFormatPr defaultRowHeight="15" x14ac:dyDescent="0.25"/>
  <cols>
    <col min="1" max="1" width="9.42578125" customWidth="1"/>
    <col min="2" max="2" width="2.140625" customWidth="1"/>
    <col min="3" max="3" width="46.42578125" customWidth="1"/>
    <col min="4" max="4" width="14" customWidth="1"/>
    <col min="5" max="5" width="11.7109375" customWidth="1"/>
    <col min="7" max="7" width="11.42578125" style="124" customWidth="1"/>
    <col min="8" max="8" width="12.7109375" customWidth="1"/>
  </cols>
  <sheetData>
    <row r="1" spans="1:9" ht="20.25" x14ac:dyDescent="0.3">
      <c r="A1" s="156" t="s">
        <v>68</v>
      </c>
      <c r="B1" s="157"/>
      <c r="C1" s="157"/>
      <c r="D1" s="157"/>
      <c r="E1" s="157"/>
      <c r="F1" s="157"/>
      <c r="G1" s="157"/>
      <c r="H1" s="157"/>
    </row>
    <row r="2" spans="1:9" ht="16.7" customHeight="1" x14ac:dyDescent="0.3">
      <c r="A2" s="1"/>
      <c r="B2" s="157" t="s">
        <v>132</v>
      </c>
      <c r="C2" s="157"/>
      <c r="D2" s="157"/>
      <c r="E2" s="157"/>
      <c r="F2" s="157"/>
      <c r="G2" s="157"/>
      <c r="H2" s="157"/>
    </row>
    <row r="3" spans="1:9" ht="20.25" x14ac:dyDescent="0.3">
      <c r="A3" s="156" t="s">
        <v>0</v>
      </c>
      <c r="B3" s="156"/>
      <c r="C3" s="156"/>
      <c r="D3" s="156"/>
      <c r="E3" s="156"/>
      <c r="F3" s="156"/>
      <c r="G3" s="156"/>
      <c r="H3" s="156"/>
    </row>
    <row r="4" spans="1:9" x14ac:dyDescent="0.25">
      <c r="A4" s="2"/>
      <c r="B4" s="2"/>
      <c r="C4" s="2"/>
      <c r="D4" s="2"/>
      <c r="E4" s="3"/>
      <c r="F4" s="4"/>
      <c r="G4" s="117"/>
      <c r="H4" s="5"/>
    </row>
    <row r="5" spans="1:9" ht="15.75" x14ac:dyDescent="0.25">
      <c r="A5" s="6" t="s">
        <v>1</v>
      </c>
      <c r="B5" s="2"/>
      <c r="C5" s="2"/>
      <c r="D5" s="2"/>
      <c r="E5" s="3"/>
      <c r="F5" s="4"/>
      <c r="G5" s="117"/>
      <c r="H5" s="5"/>
    </row>
    <row r="6" spans="1:9" ht="15.75" thickBot="1" x14ac:dyDescent="0.3">
      <c r="A6" s="7" t="s">
        <v>2</v>
      </c>
      <c r="B6" s="7"/>
      <c r="C6" s="7" t="s">
        <v>3</v>
      </c>
      <c r="D6" s="7" t="s">
        <v>4</v>
      </c>
      <c r="E6" s="8" t="s">
        <v>5</v>
      </c>
      <c r="F6" s="9" t="s">
        <v>6</v>
      </c>
      <c r="G6" s="10" t="s">
        <v>7</v>
      </c>
      <c r="H6" s="10" t="s">
        <v>8</v>
      </c>
    </row>
    <row r="7" spans="1:9" ht="28.7" customHeight="1" thickTop="1" thickBot="1" x14ac:dyDescent="0.3">
      <c r="A7" s="125"/>
      <c r="B7" s="126"/>
      <c r="C7" s="127" t="s">
        <v>106</v>
      </c>
      <c r="D7" s="126"/>
      <c r="E7" s="125" t="s">
        <v>9</v>
      </c>
      <c r="F7" s="128">
        <v>1</v>
      </c>
      <c r="G7" s="129"/>
      <c r="H7" s="130"/>
    </row>
    <row r="8" spans="1:9" ht="15.75" thickTop="1" x14ac:dyDescent="0.25">
      <c r="A8" s="18"/>
      <c r="B8" s="18"/>
      <c r="C8" s="18"/>
      <c r="D8" s="18"/>
      <c r="E8" s="19"/>
      <c r="F8" s="20"/>
      <c r="G8" s="21" t="s">
        <v>10</v>
      </c>
      <c r="H8" s="22">
        <f>SUM(H7:H7)</f>
        <v>0</v>
      </c>
    </row>
    <row r="9" spans="1:9" x14ac:dyDescent="0.25">
      <c r="A9" s="23"/>
      <c r="B9" s="23"/>
      <c r="C9" s="23"/>
      <c r="D9" s="23"/>
      <c r="E9" s="24"/>
      <c r="F9" s="4"/>
      <c r="G9" s="117"/>
      <c r="H9" s="5"/>
    </row>
    <row r="10" spans="1:9" ht="15.75" x14ac:dyDescent="0.25">
      <c r="A10" s="6" t="s">
        <v>11</v>
      </c>
      <c r="B10" s="2"/>
      <c r="C10" s="2"/>
      <c r="D10" s="2"/>
      <c r="E10" s="3"/>
      <c r="F10" s="4"/>
      <c r="G10" s="117"/>
      <c r="H10" s="5"/>
    </row>
    <row r="11" spans="1:9" ht="15.75" thickBot="1" x14ac:dyDescent="0.3">
      <c r="A11" s="7" t="s">
        <v>2</v>
      </c>
      <c r="B11" s="7"/>
      <c r="C11" s="7" t="s">
        <v>3</v>
      </c>
      <c r="D11" s="7" t="s">
        <v>4</v>
      </c>
      <c r="E11" s="8" t="s">
        <v>5</v>
      </c>
      <c r="F11" s="9" t="s">
        <v>6</v>
      </c>
      <c r="G11" s="10" t="s">
        <v>7</v>
      </c>
      <c r="H11" s="10" t="s">
        <v>8</v>
      </c>
      <c r="I11" s="155"/>
    </row>
    <row r="12" spans="1:9" ht="15.75" thickTop="1" x14ac:dyDescent="0.25">
      <c r="A12" s="25">
        <v>20313</v>
      </c>
      <c r="B12" s="28"/>
      <c r="C12" s="29" t="s">
        <v>14</v>
      </c>
      <c r="D12" s="29"/>
      <c r="E12" s="30" t="s">
        <v>15</v>
      </c>
      <c r="F12" s="148">
        <v>172</v>
      </c>
      <c r="G12" s="32"/>
      <c r="H12" s="14"/>
      <c r="I12" s="155"/>
    </row>
    <row r="13" spans="1:9" x14ac:dyDescent="0.25">
      <c r="A13" s="25">
        <v>20318</v>
      </c>
      <c r="B13" s="28"/>
      <c r="C13" s="29" t="s">
        <v>16</v>
      </c>
      <c r="D13" s="29"/>
      <c r="E13" s="11" t="s">
        <v>12</v>
      </c>
      <c r="F13" s="148">
        <v>48</v>
      </c>
      <c r="G13" s="32"/>
      <c r="H13" s="14"/>
      <c r="I13" s="155"/>
    </row>
    <row r="14" spans="1:9" ht="25.5" x14ac:dyDescent="0.25">
      <c r="A14" s="84"/>
      <c r="B14" s="71"/>
      <c r="C14" s="71" t="s">
        <v>17</v>
      </c>
      <c r="D14" s="71"/>
      <c r="E14" s="84" t="s">
        <v>18</v>
      </c>
      <c r="F14" s="151">
        <v>4</v>
      </c>
      <c r="G14" s="85"/>
      <c r="H14" s="86"/>
      <c r="I14" s="155"/>
    </row>
    <row r="15" spans="1:9" ht="15.75" thickBot="1" x14ac:dyDescent="0.3">
      <c r="A15" s="33"/>
      <c r="B15" s="34"/>
      <c r="C15" s="34" t="s">
        <v>79</v>
      </c>
      <c r="D15" s="34"/>
      <c r="E15" s="33" t="s">
        <v>80</v>
      </c>
      <c r="F15" s="150">
        <v>1</v>
      </c>
      <c r="G15" s="36"/>
      <c r="H15" s="37"/>
      <c r="I15" s="155"/>
    </row>
    <row r="16" spans="1:9" ht="15.75" thickTop="1" x14ac:dyDescent="0.25">
      <c r="A16" s="18"/>
      <c r="B16" s="18"/>
      <c r="C16" s="18"/>
      <c r="D16" s="18"/>
      <c r="E16" s="19"/>
      <c r="F16" s="20"/>
      <c r="G16" s="21" t="s">
        <v>10</v>
      </c>
      <c r="H16" s="22">
        <f>SUM(H12:H14)</f>
        <v>0</v>
      </c>
      <c r="I16" s="155"/>
    </row>
    <row r="17" spans="1:9" x14ac:dyDescent="0.25">
      <c r="A17" s="23"/>
      <c r="B17" s="23"/>
      <c r="C17" s="23"/>
      <c r="D17" s="23"/>
      <c r="E17" s="24"/>
      <c r="F17" s="4"/>
      <c r="G17" s="117"/>
      <c r="H17" s="5"/>
      <c r="I17" s="155"/>
    </row>
    <row r="18" spans="1:9" ht="15.75" x14ac:dyDescent="0.25">
      <c r="A18" s="6" t="s">
        <v>19</v>
      </c>
      <c r="B18" s="2"/>
      <c r="C18" s="2"/>
      <c r="D18" s="2"/>
      <c r="E18" s="3"/>
      <c r="F18" s="4"/>
      <c r="G18" s="117"/>
      <c r="H18" s="5"/>
      <c r="I18" s="155"/>
    </row>
    <row r="19" spans="1:9" ht="15.75" thickBot="1" x14ac:dyDescent="0.3">
      <c r="A19" s="7" t="s">
        <v>2</v>
      </c>
      <c r="B19" s="7"/>
      <c r="C19" s="7" t="s">
        <v>3</v>
      </c>
      <c r="D19" s="7" t="s">
        <v>4</v>
      </c>
      <c r="E19" s="8" t="s">
        <v>5</v>
      </c>
      <c r="F19" s="9" t="s">
        <v>6</v>
      </c>
      <c r="G19" s="10" t="s">
        <v>7</v>
      </c>
      <c r="H19" s="10" t="s">
        <v>8</v>
      </c>
      <c r="I19" s="155"/>
    </row>
    <row r="20" spans="1:9" ht="15.75" thickTop="1" x14ac:dyDescent="0.25">
      <c r="A20" s="25">
        <v>30101</v>
      </c>
      <c r="B20" s="12"/>
      <c r="C20" s="12" t="s">
        <v>20</v>
      </c>
      <c r="D20" s="11" t="s">
        <v>21</v>
      </c>
      <c r="E20" s="11" t="s">
        <v>22</v>
      </c>
      <c r="F20" s="31">
        <v>310</v>
      </c>
      <c r="G20" s="27"/>
      <c r="H20" s="14"/>
      <c r="I20" s="155"/>
    </row>
    <row r="21" spans="1:9" x14ac:dyDescent="0.25">
      <c r="A21" s="25">
        <v>30103</v>
      </c>
      <c r="B21" s="12"/>
      <c r="C21" s="26" t="s">
        <v>23</v>
      </c>
      <c r="D21" s="26"/>
      <c r="E21" s="11" t="s">
        <v>22</v>
      </c>
      <c r="F21" s="31">
        <v>80</v>
      </c>
      <c r="G21" s="38"/>
      <c r="H21" s="14"/>
      <c r="I21" s="155"/>
    </row>
    <row r="22" spans="1:9" x14ac:dyDescent="0.25">
      <c r="A22" s="25">
        <v>30501</v>
      </c>
      <c r="B22" s="12" t="s">
        <v>24</v>
      </c>
      <c r="C22" s="28" t="s">
        <v>25</v>
      </c>
      <c r="D22" s="39" t="s">
        <v>26</v>
      </c>
      <c r="E22" s="11" t="s">
        <v>12</v>
      </c>
      <c r="F22" s="148">
        <f>F33*1.05</f>
        <v>848.92500000000007</v>
      </c>
      <c r="G22" s="38"/>
      <c r="H22" s="14"/>
      <c r="I22" s="155"/>
    </row>
    <row r="23" spans="1:9" x14ac:dyDescent="0.25">
      <c r="A23" s="25">
        <v>30501</v>
      </c>
      <c r="B23" s="12" t="s">
        <v>27</v>
      </c>
      <c r="C23" s="28" t="s">
        <v>74</v>
      </c>
      <c r="D23" s="39" t="s">
        <v>28</v>
      </c>
      <c r="E23" s="11" t="s">
        <v>12</v>
      </c>
      <c r="F23" s="148">
        <f>F38*1.05</f>
        <v>154.35</v>
      </c>
      <c r="G23" s="38"/>
      <c r="H23" s="14"/>
      <c r="I23" s="155"/>
    </row>
    <row r="24" spans="1:9" x14ac:dyDescent="0.25">
      <c r="A24" s="25">
        <v>30501</v>
      </c>
      <c r="B24" s="70" t="s">
        <v>36</v>
      </c>
      <c r="C24" s="28" t="s">
        <v>75</v>
      </c>
      <c r="D24" s="39" t="s">
        <v>28</v>
      </c>
      <c r="E24" s="11" t="s">
        <v>12</v>
      </c>
      <c r="F24" s="152">
        <v>150</v>
      </c>
      <c r="G24" s="38"/>
      <c r="H24" s="14"/>
      <c r="I24" s="155"/>
    </row>
    <row r="25" spans="1:9" x14ac:dyDescent="0.25">
      <c r="A25" s="69"/>
      <c r="B25" s="70"/>
      <c r="C25" s="71" t="s">
        <v>69</v>
      </c>
      <c r="D25" s="39"/>
      <c r="E25" s="11" t="s">
        <v>22</v>
      </c>
      <c r="F25" s="72">
        <v>148</v>
      </c>
      <c r="G25" s="73"/>
      <c r="H25" s="74"/>
      <c r="I25" s="155"/>
    </row>
    <row r="26" spans="1:9" ht="15.75" thickBot="1" x14ac:dyDescent="0.3">
      <c r="A26" s="40">
        <v>30604</v>
      </c>
      <c r="B26" s="16"/>
      <c r="C26" s="34" t="s">
        <v>29</v>
      </c>
      <c r="D26" s="15"/>
      <c r="E26" s="15" t="s">
        <v>12</v>
      </c>
      <c r="F26" s="41">
        <f>F22+F23+F24</f>
        <v>1153.2750000000001</v>
      </c>
      <c r="G26" s="17"/>
      <c r="H26" s="42"/>
      <c r="I26" s="155"/>
    </row>
    <row r="27" spans="1:9" ht="15.75" thickTop="1" x14ac:dyDescent="0.25">
      <c r="A27" s="18"/>
      <c r="B27" s="18"/>
      <c r="C27" s="18"/>
      <c r="D27" s="18"/>
      <c r="E27" s="19"/>
      <c r="F27" s="20"/>
      <c r="G27" s="21" t="s">
        <v>10</v>
      </c>
      <c r="H27" s="43">
        <f>SUM(H20:H26)</f>
        <v>0</v>
      </c>
      <c r="I27" s="155"/>
    </row>
    <row r="28" spans="1:9" x14ac:dyDescent="0.25">
      <c r="A28" s="23"/>
      <c r="B28" s="23"/>
      <c r="C28" s="23"/>
      <c r="D28" s="23"/>
      <c r="E28" s="24"/>
      <c r="F28" s="4"/>
      <c r="G28" s="117"/>
      <c r="H28" s="44"/>
    </row>
    <row r="29" spans="1:9" ht="15.75" x14ac:dyDescent="0.25">
      <c r="A29" s="6" t="s">
        <v>30</v>
      </c>
      <c r="B29" s="23"/>
      <c r="C29" s="23"/>
      <c r="D29" s="23"/>
      <c r="E29" s="24"/>
      <c r="F29" s="4"/>
      <c r="G29" s="117"/>
      <c r="H29" s="5"/>
    </row>
    <row r="30" spans="1:9" ht="15.75" thickBot="1" x14ac:dyDescent="0.3">
      <c r="A30" s="7" t="s">
        <v>2</v>
      </c>
      <c r="B30" s="7"/>
      <c r="C30" s="7" t="s">
        <v>3</v>
      </c>
      <c r="D30" s="7" t="s">
        <v>4</v>
      </c>
      <c r="E30" s="8" t="s">
        <v>5</v>
      </c>
      <c r="F30" s="9" t="s">
        <v>6</v>
      </c>
      <c r="G30" s="10" t="s">
        <v>7</v>
      </c>
      <c r="H30" s="10" t="s">
        <v>8</v>
      </c>
    </row>
    <row r="31" spans="1:9" ht="26.25" thickTop="1" x14ac:dyDescent="0.25">
      <c r="A31" s="11">
        <v>40101</v>
      </c>
      <c r="B31" s="12"/>
      <c r="C31" s="26" t="s">
        <v>126</v>
      </c>
      <c r="D31" s="45" t="s">
        <v>31</v>
      </c>
      <c r="E31" s="11" t="s">
        <v>12</v>
      </c>
      <c r="F31" s="46">
        <v>145</v>
      </c>
      <c r="G31" s="38"/>
      <c r="H31" s="14"/>
      <c r="I31" s="155"/>
    </row>
    <row r="32" spans="1:9" x14ac:dyDescent="0.25">
      <c r="A32" s="11">
        <v>40102</v>
      </c>
      <c r="B32" s="12"/>
      <c r="C32" s="26" t="s">
        <v>32</v>
      </c>
      <c r="D32" s="47" t="s">
        <v>72</v>
      </c>
      <c r="E32" s="11" t="s">
        <v>12</v>
      </c>
      <c r="F32" s="46">
        <v>600</v>
      </c>
      <c r="G32" s="38"/>
      <c r="H32" s="14"/>
      <c r="I32" s="155"/>
    </row>
    <row r="33" spans="1:9" x14ac:dyDescent="0.25">
      <c r="A33" s="11">
        <v>40501</v>
      </c>
      <c r="B33" s="48" t="s">
        <v>24</v>
      </c>
      <c r="C33" s="49" t="s">
        <v>73</v>
      </c>
      <c r="D33" s="50" t="s">
        <v>26</v>
      </c>
      <c r="E33" s="11" t="s">
        <v>12</v>
      </c>
      <c r="F33" s="46">
        <f>F37*1.05</f>
        <v>808.5</v>
      </c>
      <c r="G33" s="38"/>
      <c r="H33" s="14"/>
      <c r="I33" s="155"/>
    </row>
    <row r="34" spans="1:9" x14ac:dyDescent="0.25">
      <c r="A34" s="11">
        <v>40501</v>
      </c>
      <c r="B34" s="48" t="s">
        <v>27</v>
      </c>
      <c r="C34" s="49" t="s">
        <v>33</v>
      </c>
      <c r="D34" s="50" t="s">
        <v>28</v>
      </c>
      <c r="E34" s="11" t="s">
        <v>12</v>
      </c>
      <c r="F34" s="46">
        <v>300</v>
      </c>
      <c r="G34" s="38"/>
      <c r="H34" s="14"/>
      <c r="I34" s="155"/>
    </row>
    <row r="35" spans="1:9" ht="25.5" x14ac:dyDescent="0.25">
      <c r="A35" s="11">
        <v>43002</v>
      </c>
      <c r="B35" s="48" t="s">
        <v>24</v>
      </c>
      <c r="C35" s="49" t="s">
        <v>34</v>
      </c>
      <c r="D35" s="11" t="s">
        <v>35</v>
      </c>
      <c r="E35" s="153" t="s">
        <v>12</v>
      </c>
      <c r="F35" s="46">
        <v>600</v>
      </c>
      <c r="G35" s="38"/>
      <c r="H35" s="14"/>
      <c r="I35" s="155"/>
    </row>
    <row r="36" spans="1:9" ht="25.5" x14ac:dyDescent="0.25">
      <c r="A36" s="11">
        <v>43002</v>
      </c>
      <c r="B36" s="48" t="s">
        <v>27</v>
      </c>
      <c r="C36" s="49" t="s">
        <v>77</v>
      </c>
      <c r="D36" s="11" t="s">
        <v>70</v>
      </c>
      <c r="E36" s="153" t="s">
        <v>12</v>
      </c>
      <c r="F36" s="46">
        <v>140</v>
      </c>
      <c r="G36" s="38"/>
      <c r="H36" s="14"/>
      <c r="I36" s="155"/>
    </row>
    <row r="37" spans="1:9" x14ac:dyDescent="0.25">
      <c r="A37" s="11">
        <v>43002</v>
      </c>
      <c r="B37" s="48" t="s">
        <v>36</v>
      </c>
      <c r="C37" s="49" t="s">
        <v>37</v>
      </c>
      <c r="D37" s="50" t="s">
        <v>35</v>
      </c>
      <c r="E37" s="51" t="s">
        <v>12</v>
      </c>
      <c r="F37" s="46">
        <v>770</v>
      </c>
      <c r="G37" s="38"/>
      <c r="H37" s="14"/>
      <c r="I37" s="155"/>
    </row>
    <row r="38" spans="1:9" ht="25.5" x14ac:dyDescent="0.25">
      <c r="A38" s="11">
        <v>43003</v>
      </c>
      <c r="B38" s="48" t="s">
        <v>24</v>
      </c>
      <c r="C38" s="52" t="s">
        <v>131</v>
      </c>
      <c r="D38" s="11" t="s">
        <v>35</v>
      </c>
      <c r="E38" s="11" t="s">
        <v>12</v>
      </c>
      <c r="F38" s="46">
        <f>F36*1.05</f>
        <v>147</v>
      </c>
      <c r="G38" s="27"/>
      <c r="H38" s="14"/>
      <c r="I38" s="155"/>
    </row>
    <row r="39" spans="1:9" x14ac:dyDescent="0.25">
      <c r="A39" s="11">
        <v>43003</v>
      </c>
      <c r="B39" s="48" t="s">
        <v>27</v>
      </c>
      <c r="C39" s="52" t="s">
        <v>71</v>
      </c>
      <c r="D39" s="50" t="s">
        <v>128</v>
      </c>
      <c r="E39" s="11" t="s">
        <v>12</v>
      </c>
      <c r="F39" s="31">
        <v>192</v>
      </c>
      <c r="G39" s="27"/>
      <c r="H39" s="14"/>
      <c r="I39" s="155"/>
    </row>
    <row r="40" spans="1:9" x14ac:dyDescent="0.25">
      <c r="A40" s="11">
        <v>45001</v>
      </c>
      <c r="B40" s="12" t="s">
        <v>24</v>
      </c>
      <c r="C40" s="49" t="s">
        <v>38</v>
      </c>
      <c r="D40" s="50" t="s">
        <v>39</v>
      </c>
      <c r="E40" s="11" t="s">
        <v>40</v>
      </c>
      <c r="F40" s="147">
        <v>188</v>
      </c>
      <c r="G40" s="38"/>
      <c r="H40" s="14"/>
      <c r="I40" s="155"/>
    </row>
    <row r="41" spans="1:9" x14ac:dyDescent="0.25">
      <c r="A41" s="19">
        <v>45001</v>
      </c>
      <c r="B41" s="18" t="s">
        <v>27</v>
      </c>
      <c r="C41" s="53" t="s">
        <v>41</v>
      </c>
      <c r="D41" s="54" t="s">
        <v>42</v>
      </c>
      <c r="E41" s="19" t="s">
        <v>40</v>
      </c>
      <c r="F41" s="55">
        <v>698</v>
      </c>
      <c r="G41" s="56"/>
      <c r="H41" s="57"/>
      <c r="I41" s="155"/>
    </row>
    <row r="42" spans="1:9" ht="15.75" thickBot="1" x14ac:dyDescent="0.3">
      <c r="A42" s="15">
        <v>45004</v>
      </c>
      <c r="B42" s="115"/>
      <c r="C42" s="116" t="s">
        <v>76</v>
      </c>
      <c r="D42" s="15" t="s">
        <v>43</v>
      </c>
      <c r="E42" s="15" t="s">
        <v>12</v>
      </c>
      <c r="F42" s="35">
        <v>8</v>
      </c>
      <c r="G42" s="17"/>
      <c r="H42" s="42"/>
      <c r="I42" s="155"/>
    </row>
    <row r="43" spans="1:9" ht="15.75" thickTop="1" x14ac:dyDescent="0.25">
      <c r="A43" s="18"/>
      <c r="B43" s="18"/>
      <c r="C43" s="18"/>
      <c r="D43" s="18"/>
      <c r="E43" s="19"/>
      <c r="F43" s="20"/>
      <c r="G43" s="21" t="s">
        <v>10</v>
      </c>
      <c r="H43" s="43">
        <f>SUM(H31:H42)</f>
        <v>0</v>
      </c>
      <c r="I43" s="155"/>
    </row>
    <row r="44" spans="1:9" x14ac:dyDescent="0.25">
      <c r="A44" s="23"/>
      <c r="B44" s="23"/>
      <c r="C44" s="58"/>
      <c r="D44" s="58"/>
      <c r="E44" s="24"/>
      <c r="F44" s="4"/>
      <c r="G44" s="117"/>
      <c r="H44" s="5"/>
      <c r="I44" s="155"/>
    </row>
    <row r="45" spans="1:9" ht="15.75" x14ac:dyDescent="0.25">
      <c r="A45" s="6" t="s">
        <v>44</v>
      </c>
      <c r="B45" s="2"/>
      <c r="C45" s="2"/>
      <c r="D45" s="2"/>
      <c r="E45" s="3"/>
      <c r="F45" s="4"/>
      <c r="G45" s="117"/>
      <c r="H45" s="5"/>
      <c r="I45" s="155"/>
    </row>
    <row r="46" spans="1:9" ht="15.75" thickBot="1" x14ac:dyDescent="0.3">
      <c r="A46" s="7" t="s">
        <v>2</v>
      </c>
      <c r="B46" s="7"/>
      <c r="C46" s="7" t="s">
        <v>3</v>
      </c>
      <c r="D46" s="7" t="s">
        <v>4</v>
      </c>
      <c r="E46" s="8" t="s">
        <v>5</v>
      </c>
      <c r="F46" s="9" t="s">
        <v>6</v>
      </c>
      <c r="G46" s="10" t="s">
        <v>7</v>
      </c>
      <c r="H46" s="10" t="s">
        <v>8</v>
      </c>
      <c r="I46" s="155"/>
    </row>
    <row r="47" spans="1:9" ht="15.75" thickTop="1" x14ac:dyDescent="0.25">
      <c r="A47" s="19">
        <v>70109</v>
      </c>
      <c r="B47" s="18"/>
      <c r="C47" s="18" t="s">
        <v>45</v>
      </c>
      <c r="D47" s="18"/>
      <c r="E47" s="19" t="s">
        <v>13</v>
      </c>
      <c r="F47" s="146">
        <v>5</v>
      </c>
      <c r="G47" s="118"/>
      <c r="H47" s="13"/>
      <c r="I47" s="155"/>
    </row>
    <row r="48" spans="1:9" x14ac:dyDescent="0.25">
      <c r="A48" s="11">
        <v>70108</v>
      </c>
      <c r="B48" s="12"/>
      <c r="C48" s="12" t="s">
        <v>46</v>
      </c>
      <c r="D48" s="12"/>
      <c r="E48" s="11" t="s">
        <v>47</v>
      </c>
      <c r="F48" s="148">
        <v>3</v>
      </c>
      <c r="G48" s="27"/>
      <c r="H48" s="13"/>
      <c r="I48" s="155"/>
    </row>
    <row r="49" spans="1:9" x14ac:dyDescent="0.25">
      <c r="A49" s="11">
        <v>70202</v>
      </c>
      <c r="B49" s="12"/>
      <c r="C49" s="12" t="s">
        <v>48</v>
      </c>
      <c r="D49" s="12"/>
      <c r="E49" s="11" t="s">
        <v>12</v>
      </c>
      <c r="F49" s="149">
        <v>9</v>
      </c>
      <c r="G49" s="27"/>
      <c r="H49" s="59"/>
      <c r="I49" s="155"/>
    </row>
    <row r="50" spans="1:9" ht="15.75" thickBot="1" x14ac:dyDescent="0.3">
      <c r="A50" s="15">
        <v>70901</v>
      </c>
      <c r="B50" s="16"/>
      <c r="C50" s="16" t="s">
        <v>49</v>
      </c>
      <c r="D50" s="16"/>
      <c r="E50" s="15" t="s">
        <v>9</v>
      </c>
      <c r="F50" s="150">
        <v>1</v>
      </c>
      <c r="G50" s="10"/>
      <c r="H50" s="61"/>
      <c r="I50" s="155"/>
    </row>
    <row r="51" spans="1:9" ht="15.75" thickTop="1" x14ac:dyDescent="0.25">
      <c r="A51" s="18"/>
      <c r="B51" s="18"/>
      <c r="C51" s="18"/>
      <c r="D51" s="18"/>
      <c r="E51" s="19"/>
      <c r="F51" s="20"/>
      <c r="G51" s="21" t="s">
        <v>10</v>
      </c>
      <c r="H51" s="43">
        <f>SUM(H47:H50)</f>
        <v>0</v>
      </c>
    </row>
    <row r="52" spans="1:9" x14ac:dyDescent="0.25">
      <c r="A52" s="23"/>
      <c r="B52" s="23"/>
      <c r="C52" s="23"/>
      <c r="D52" s="23"/>
      <c r="E52" s="24"/>
      <c r="F52" s="4"/>
      <c r="G52" s="117"/>
      <c r="H52" s="5"/>
    </row>
    <row r="53" spans="1:9" ht="15.75" x14ac:dyDescent="0.25">
      <c r="A53" s="6" t="s">
        <v>50</v>
      </c>
      <c r="B53" s="2"/>
      <c r="C53" s="2"/>
      <c r="D53" s="2"/>
      <c r="E53" s="3"/>
      <c r="F53" s="4"/>
      <c r="G53" s="117"/>
      <c r="H53" s="5"/>
    </row>
    <row r="54" spans="1:9" ht="15.75" thickBot="1" x14ac:dyDescent="0.3">
      <c r="A54" s="7" t="s">
        <v>2</v>
      </c>
      <c r="B54" s="7"/>
      <c r="C54" s="7" t="s">
        <v>3</v>
      </c>
      <c r="D54" s="7" t="s">
        <v>4</v>
      </c>
      <c r="E54" s="8" t="s">
        <v>5</v>
      </c>
      <c r="F54" s="9" t="s">
        <v>6</v>
      </c>
      <c r="G54" s="10" t="s">
        <v>7</v>
      </c>
      <c r="H54" s="10" t="s">
        <v>8</v>
      </c>
    </row>
    <row r="55" spans="1:9" ht="15.75" thickTop="1" x14ac:dyDescent="0.25">
      <c r="A55" s="114" t="s">
        <v>78</v>
      </c>
      <c r="B55" s="112"/>
      <c r="C55" s="113"/>
      <c r="D55" s="78"/>
      <c r="E55" s="79"/>
      <c r="F55" s="80"/>
      <c r="G55" s="119"/>
      <c r="H55" s="81"/>
    </row>
    <row r="56" spans="1:9" ht="26.25" x14ac:dyDescent="0.25">
      <c r="A56" s="75"/>
      <c r="B56" s="75"/>
      <c r="C56" s="106" t="s">
        <v>99</v>
      </c>
      <c r="D56" s="107" t="s">
        <v>81</v>
      </c>
      <c r="E56" s="107" t="s">
        <v>52</v>
      </c>
      <c r="F56" s="96">
        <v>83</v>
      </c>
      <c r="G56" s="76"/>
      <c r="H56" s="76"/>
      <c r="I56" s="155"/>
    </row>
    <row r="57" spans="1:9" x14ac:dyDescent="0.25">
      <c r="A57" s="161" t="s">
        <v>82</v>
      </c>
      <c r="B57" s="162"/>
      <c r="C57" s="162"/>
      <c r="D57" s="103"/>
      <c r="E57" s="104"/>
      <c r="F57" s="105"/>
      <c r="G57" s="120"/>
      <c r="H57" s="83"/>
      <c r="I57" s="155"/>
    </row>
    <row r="58" spans="1:9" x14ac:dyDescent="0.25">
      <c r="A58" s="87">
        <v>80601</v>
      </c>
      <c r="B58" s="88"/>
      <c r="C58" s="89" t="s">
        <v>83</v>
      </c>
      <c r="D58" s="89" t="s">
        <v>108</v>
      </c>
      <c r="E58" s="87" t="s">
        <v>52</v>
      </c>
      <c r="F58" s="90">
        <v>16</v>
      </c>
      <c r="G58" s="121"/>
      <c r="H58" s="91"/>
      <c r="I58" s="155"/>
    </row>
    <row r="59" spans="1:9" x14ac:dyDescent="0.25">
      <c r="A59" s="87">
        <v>80601</v>
      </c>
      <c r="B59" s="88"/>
      <c r="C59" s="89" t="s">
        <v>83</v>
      </c>
      <c r="D59" s="89" t="s">
        <v>89</v>
      </c>
      <c r="E59" s="87" t="s">
        <v>52</v>
      </c>
      <c r="F59" s="90">
        <v>2.5</v>
      </c>
      <c r="G59" s="121"/>
      <c r="H59" s="91"/>
      <c r="I59" s="155"/>
    </row>
    <row r="60" spans="1:9" x14ac:dyDescent="0.25">
      <c r="A60" s="87">
        <v>80601</v>
      </c>
      <c r="B60" s="88"/>
      <c r="C60" s="89" t="s">
        <v>83</v>
      </c>
      <c r="D60" s="89" t="s">
        <v>88</v>
      </c>
      <c r="E60" s="87" t="s">
        <v>52</v>
      </c>
      <c r="F60" s="90">
        <v>258</v>
      </c>
      <c r="G60" s="121"/>
      <c r="H60" s="91"/>
      <c r="I60" s="155"/>
    </row>
    <row r="61" spans="1:9" x14ac:dyDescent="0.25">
      <c r="A61" s="87">
        <v>80602</v>
      </c>
      <c r="B61" s="88"/>
      <c r="C61" s="89" t="s">
        <v>104</v>
      </c>
      <c r="D61" s="89" t="s">
        <v>105</v>
      </c>
      <c r="E61" s="87" t="s">
        <v>51</v>
      </c>
      <c r="F61" s="109">
        <v>4</v>
      </c>
      <c r="G61" s="121"/>
      <c r="H61" s="91"/>
      <c r="I61" s="155"/>
    </row>
    <row r="62" spans="1:9" x14ac:dyDescent="0.25">
      <c r="A62" s="87">
        <v>80602</v>
      </c>
      <c r="B62" s="88"/>
      <c r="C62" s="89" t="s">
        <v>104</v>
      </c>
      <c r="D62" s="89" t="s">
        <v>102</v>
      </c>
      <c r="E62" s="87" t="s">
        <v>47</v>
      </c>
      <c r="F62" s="109">
        <v>2</v>
      </c>
      <c r="G62" s="121"/>
      <c r="H62" s="91"/>
      <c r="I62" s="155"/>
    </row>
    <row r="63" spans="1:9" x14ac:dyDescent="0.25">
      <c r="A63" s="87">
        <v>80602</v>
      </c>
      <c r="B63" s="88"/>
      <c r="C63" s="89" t="s">
        <v>104</v>
      </c>
      <c r="D63" s="99" t="s">
        <v>100</v>
      </c>
      <c r="E63" s="87" t="s">
        <v>47</v>
      </c>
      <c r="F63" s="109">
        <v>8</v>
      </c>
      <c r="G63" s="121"/>
      <c r="H63" s="91"/>
      <c r="I63" s="155"/>
    </row>
    <row r="64" spans="1:9" x14ac:dyDescent="0.25">
      <c r="A64" s="87">
        <v>80602</v>
      </c>
      <c r="B64" s="88"/>
      <c r="C64" s="89" t="s">
        <v>104</v>
      </c>
      <c r="D64" s="99" t="s">
        <v>107</v>
      </c>
      <c r="E64" s="87" t="s">
        <v>47</v>
      </c>
      <c r="F64" s="109">
        <v>1</v>
      </c>
      <c r="G64" s="121"/>
      <c r="H64" s="91"/>
      <c r="I64" s="155"/>
    </row>
    <row r="65" spans="1:9" x14ac:dyDescent="0.25">
      <c r="A65" s="161" t="s">
        <v>84</v>
      </c>
      <c r="B65" s="162"/>
      <c r="C65" s="162"/>
      <c r="D65" s="101"/>
      <c r="E65" s="82"/>
      <c r="F65" s="102"/>
      <c r="G65" s="120"/>
      <c r="H65" s="83"/>
      <c r="I65" s="155"/>
    </row>
    <row r="66" spans="1:9" x14ac:dyDescent="0.25">
      <c r="A66" s="97">
        <v>80801</v>
      </c>
      <c r="B66" s="98"/>
      <c r="C66" s="99" t="s">
        <v>85</v>
      </c>
      <c r="D66" s="89" t="s">
        <v>90</v>
      </c>
      <c r="E66" s="87" t="s">
        <v>15</v>
      </c>
      <c r="F66" s="90">
        <v>148</v>
      </c>
      <c r="G66" s="121"/>
      <c r="H66" s="91"/>
      <c r="I66" s="155"/>
    </row>
    <row r="67" spans="1:9" x14ac:dyDescent="0.25">
      <c r="A67" s="97">
        <v>80801</v>
      </c>
      <c r="B67" s="98"/>
      <c r="C67" s="99" t="s">
        <v>85</v>
      </c>
      <c r="D67" s="89" t="s">
        <v>91</v>
      </c>
      <c r="E67" s="87" t="s">
        <v>15</v>
      </c>
      <c r="F67" s="90">
        <v>0.5</v>
      </c>
      <c r="G67" s="121"/>
      <c r="H67" s="91"/>
      <c r="I67" s="155"/>
    </row>
    <row r="68" spans="1:9" x14ac:dyDescent="0.25">
      <c r="A68" s="97">
        <v>80801</v>
      </c>
      <c r="B68" s="98"/>
      <c r="C68" s="99" t="s">
        <v>85</v>
      </c>
      <c r="D68" s="89" t="s">
        <v>93</v>
      </c>
      <c r="E68" s="87" t="s">
        <v>15</v>
      </c>
      <c r="F68" s="90">
        <v>3</v>
      </c>
      <c r="G68" s="121"/>
      <c r="H68" s="91"/>
      <c r="I68" s="155"/>
    </row>
    <row r="69" spans="1:9" x14ac:dyDescent="0.25">
      <c r="A69" s="97">
        <v>80801</v>
      </c>
      <c r="B69" s="98"/>
      <c r="C69" s="99" t="s">
        <v>85</v>
      </c>
      <c r="D69" s="89" t="s">
        <v>94</v>
      </c>
      <c r="E69" s="87" t="s">
        <v>15</v>
      </c>
      <c r="F69" s="90">
        <v>35</v>
      </c>
      <c r="G69" s="121"/>
      <c r="H69" s="91"/>
      <c r="I69" s="155"/>
    </row>
    <row r="70" spans="1:9" x14ac:dyDescent="0.25">
      <c r="A70" s="87"/>
      <c r="B70" s="88"/>
      <c r="C70" s="89" t="s">
        <v>109</v>
      </c>
      <c r="D70" s="89"/>
      <c r="E70" s="87" t="s">
        <v>47</v>
      </c>
      <c r="F70" s="109">
        <v>5</v>
      </c>
      <c r="G70" s="121"/>
      <c r="H70" s="91"/>
      <c r="I70" s="155"/>
    </row>
    <row r="71" spans="1:9" x14ac:dyDescent="0.25">
      <c r="A71" s="87"/>
      <c r="B71" s="88"/>
      <c r="C71" s="89" t="s">
        <v>110</v>
      </c>
      <c r="D71" s="89" t="s">
        <v>111</v>
      </c>
      <c r="E71" s="87" t="s">
        <v>47</v>
      </c>
      <c r="F71" s="109">
        <v>3</v>
      </c>
      <c r="G71" s="121"/>
      <c r="H71" s="91"/>
      <c r="I71" s="155"/>
    </row>
    <row r="72" spans="1:9" x14ac:dyDescent="0.25">
      <c r="A72" s="87"/>
      <c r="B72" s="88"/>
      <c r="C72" s="89" t="s">
        <v>112</v>
      </c>
      <c r="D72" s="89"/>
      <c r="E72" s="87" t="s">
        <v>47</v>
      </c>
      <c r="F72" s="109">
        <v>3</v>
      </c>
      <c r="G72" s="121"/>
      <c r="H72" s="91"/>
      <c r="I72" s="155"/>
    </row>
    <row r="73" spans="1:9" x14ac:dyDescent="0.25">
      <c r="A73" s="87"/>
      <c r="B73" s="88"/>
      <c r="C73" s="89" t="s">
        <v>113</v>
      </c>
      <c r="D73" s="89"/>
      <c r="E73" s="87" t="s">
        <v>47</v>
      </c>
      <c r="F73" s="109">
        <v>1</v>
      </c>
      <c r="G73" s="121"/>
      <c r="H73" s="91"/>
      <c r="I73" s="155"/>
    </row>
    <row r="74" spans="1:9" x14ac:dyDescent="0.25">
      <c r="A74" s="139" t="s">
        <v>86</v>
      </c>
      <c r="B74" s="140"/>
      <c r="C74" s="113"/>
      <c r="D74" s="141"/>
      <c r="E74" s="142"/>
      <c r="F74" s="143"/>
      <c r="G74" s="144"/>
      <c r="H74" s="145"/>
      <c r="I74" s="155"/>
    </row>
    <row r="75" spans="1:9" x14ac:dyDescent="0.25">
      <c r="A75" s="87">
        <v>50701</v>
      </c>
      <c r="B75" s="88"/>
      <c r="C75" s="89" t="s">
        <v>87</v>
      </c>
      <c r="D75" s="89" t="s">
        <v>89</v>
      </c>
      <c r="E75" s="87" t="s">
        <v>15</v>
      </c>
      <c r="F75" s="90">
        <v>31.5</v>
      </c>
      <c r="G75" s="121"/>
      <c r="H75" s="91"/>
      <c r="I75" s="155"/>
    </row>
    <row r="76" spans="1:9" x14ac:dyDescent="0.25">
      <c r="A76" s="87">
        <v>50701</v>
      </c>
      <c r="B76" s="88"/>
      <c r="C76" s="89" t="s">
        <v>87</v>
      </c>
      <c r="D76" s="89" t="s">
        <v>97</v>
      </c>
      <c r="E76" s="87" t="s">
        <v>15</v>
      </c>
      <c r="F76" s="90">
        <v>97</v>
      </c>
      <c r="G76" s="121"/>
      <c r="H76" s="91"/>
      <c r="I76" s="155"/>
    </row>
    <row r="77" spans="1:9" x14ac:dyDescent="0.25">
      <c r="A77" s="97">
        <v>50701</v>
      </c>
      <c r="B77" s="110"/>
      <c r="C77" s="89" t="s">
        <v>87</v>
      </c>
      <c r="D77" s="89" t="s">
        <v>98</v>
      </c>
      <c r="E77" s="87" t="s">
        <v>15</v>
      </c>
      <c r="F77" s="111">
        <v>40</v>
      </c>
      <c r="G77" s="121"/>
      <c r="H77" s="91"/>
      <c r="I77" s="155"/>
    </row>
    <row r="78" spans="1:9" x14ac:dyDescent="0.25">
      <c r="A78" s="87">
        <v>50702</v>
      </c>
      <c r="B78" s="88"/>
      <c r="C78" s="89" t="s">
        <v>124</v>
      </c>
      <c r="D78" s="89" t="s">
        <v>105</v>
      </c>
      <c r="E78" s="87" t="s">
        <v>47</v>
      </c>
      <c r="F78" s="109">
        <v>2</v>
      </c>
      <c r="G78" s="121"/>
      <c r="H78" s="91"/>
      <c r="I78" s="155"/>
    </row>
    <row r="79" spans="1:9" x14ac:dyDescent="0.25">
      <c r="A79" s="97">
        <v>50702</v>
      </c>
      <c r="B79" s="98"/>
      <c r="C79" s="99" t="s">
        <v>101</v>
      </c>
      <c r="D79" s="99" t="s">
        <v>100</v>
      </c>
      <c r="E79" s="97" t="s">
        <v>47</v>
      </c>
      <c r="F79" s="108">
        <v>4</v>
      </c>
      <c r="G79" s="122"/>
      <c r="H79" s="100"/>
      <c r="I79" s="155"/>
    </row>
    <row r="80" spans="1:9" x14ac:dyDescent="0.25">
      <c r="A80" s="87">
        <v>50702</v>
      </c>
      <c r="B80" s="88"/>
      <c r="C80" s="89" t="s">
        <v>101</v>
      </c>
      <c r="D80" s="89" t="s">
        <v>103</v>
      </c>
      <c r="E80" s="87" t="s">
        <v>47</v>
      </c>
      <c r="F80" s="109">
        <v>1</v>
      </c>
      <c r="G80" s="121"/>
      <c r="H80" s="91"/>
      <c r="I80" s="155"/>
    </row>
    <row r="81" spans="1:9" ht="15.75" thickBot="1" x14ac:dyDescent="0.3">
      <c r="A81" s="131">
        <v>50702</v>
      </c>
      <c r="B81" s="132"/>
      <c r="C81" s="133" t="s">
        <v>101</v>
      </c>
      <c r="D81" s="133" t="s">
        <v>107</v>
      </c>
      <c r="E81" s="131" t="s">
        <v>47</v>
      </c>
      <c r="F81" s="134">
        <v>1</v>
      </c>
      <c r="G81" s="135"/>
      <c r="H81" s="136"/>
      <c r="I81" s="155"/>
    </row>
    <row r="82" spans="1:9" ht="15.75" thickTop="1" x14ac:dyDescent="0.25">
      <c r="A82" s="18"/>
      <c r="B82" s="18"/>
      <c r="C82" s="18"/>
      <c r="D82" s="18"/>
      <c r="E82" s="19"/>
      <c r="F82" s="20"/>
      <c r="G82" s="21" t="s">
        <v>10</v>
      </c>
      <c r="H82" s="43">
        <f>SUM(H57:H77)</f>
        <v>0</v>
      </c>
      <c r="I82" s="155"/>
    </row>
    <row r="83" spans="1:9" x14ac:dyDescent="0.25">
      <c r="A83" s="23"/>
      <c r="B83" s="23"/>
      <c r="C83" s="23"/>
      <c r="D83" s="23"/>
      <c r="E83" s="24"/>
      <c r="F83" s="4"/>
      <c r="G83" s="117"/>
      <c r="H83" s="44"/>
      <c r="I83" s="155"/>
    </row>
    <row r="84" spans="1:9" ht="15.75" x14ac:dyDescent="0.25">
      <c r="A84" s="6" t="s">
        <v>53</v>
      </c>
      <c r="B84" s="2"/>
      <c r="C84" s="2"/>
      <c r="D84" s="2"/>
      <c r="E84" s="3"/>
      <c r="F84" s="4"/>
      <c r="G84" s="117"/>
      <c r="H84" s="5"/>
      <c r="I84" s="155"/>
    </row>
    <row r="85" spans="1:9" ht="15.75" thickBot="1" x14ac:dyDescent="0.3">
      <c r="A85" s="7" t="s">
        <v>2</v>
      </c>
      <c r="B85" s="7"/>
      <c r="C85" s="7" t="s">
        <v>3</v>
      </c>
      <c r="D85" s="7" t="s">
        <v>4</v>
      </c>
      <c r="E85" s="8" t="s">
        <v>5</v>
      </c>
      <c r="F85" s="9" t="s">
        <v>6</v>
      </c>
      <c r="G85" s="10" t="s">
        <v>7</v>
      </c>
      <c r="H85" s="10" t="s">
        <v>8</v>
      </c>
      <c r="I85" s="155"/>
    </row>
    <row r="86" spans="1:9" ht="15.75" thickTop="1" x14ac:dyDescent="0.25">
      <c r="A86" s="19">
        <v>90201</v>
      </c>
      <c r="B86" s="18"/>
      <c r="C86" s="18" t="s">
        <v>54</v>
      </c>
      <c r="D86" s="19" t="s">
        <v>55</v>
      </c>
      <c r="E86" s="19" t="s">
        <v>12</v>
      </c>
      <c r="F86" s="146">
        <v>2495</v>
      </c>
      <c r="G86" s="62"/>
      <c r="H86" s="59"/>
      <c r="I86" s="155"/>
    </row>
    <row r="87" spans="1:9" ht="26.25" thickBot="1" x14ac:dyDescent="0.3">
      <c r="A87" s="15">
        <v>90302</v>
      </c>
      <c r="B87" s="16"/>
      <c r="C87" s="16" t="s">
        <v>114</v>
      </c>
      <c r="D87" s="15" t="s">
        <v>115</v>
      </c>
      <c r="E87" s="15" t="s">
        <v>47</v>
      </c>
      <c r="F87" s="35">
        <v>47</v>
      </c>
      <c r="G87" s="9"/>
      <c r="H87" s="61"/>
      <c r="I87" s="155"/>
    </row>
    <row r="88" spans="1:9" ht="15.75" thickTop="1" x14ac:dyDescent="0.25">
      <c r="A88" s="18"/>
      <c r="B88" s="18"/>
      <c r="C88" s="18"/>
      <c r="D88" s="18"/>
      <c r="E88" s="19"/>
      <c r="F88" s="20"/>
      <c r="G88" s="21" t="s">
        <v>10</v>
      </c>
      <c r="H88" s="43">
        <f>SUM(H86:H87)</f>
        <v>0</v>
      </c>
      <c r="I88" s="155"/>
    </row>
    <row r="89" spans="1:9" x14ac:dyDescent="0.25">
      <c r="A89" s="92"/>
      <c r="B89" s="92"/>
      <c r="C89" s="92"/>
      <c r="D89" s="92"/>
      <c r="E89" s="93"/>
      <c r="F89" s="94"/>
      <c r="G89" s="123"/>
      <c r="H89" s="95"/>
    </row>
    <row r="90" spans="1:9" ht="30.75" customHeight="1" x14ac:dyDescent="0.25">
      <c r="A90" s="154" t="s">
        <v>127</v>
      </c>
      <c r="C90" s="163" t="s">
        <v>129</v>
      </c>
      <c r="D90" s="163"/>
      <c r="E90" s="163"/>
      <c r="F90" s="163"/>
      <c r="G90" s="163"/>
      <c r="H90" s="163"/>
    </row>
    <row r="91" spans="1:9" x14ac:dyDescent="0.25">
      <c r="A91" s="23"/>
      <c r="B91" s="23"/>
      <c r="C91" s="23"/>
      <c r="D91" s="23"/>
      <c r="E91" s="24"/>
      <c r="F91" s="4"/>
      <c r="G91" s="117"/>
      <c r="H91" s="44"/>
    </row>
    <row r="92" spans="1:9" ht="15.75" x14ac:dyDescent="0.25">
      <c r="A92" s="158" t="s">
        <v>56</v>
      </c>
      <c r="B92" s="158"/>
      <c r="C92" s="158"/>
      <c r="D92" s="158"/>
      <c r="E92" s="158"/>
      <c r="F92" s="158"/>
      <c r="G92" s="64"/>
      <c r="H92" s="63"/>
    </row>
    <row r="93" spans="1:9" x14ac:dyDescent="0.25">
      <c r="A93" s="64"/>
      <c r="B93" s="64"/>
      <c r="C93" s="65"/>
      <c r="D93" s="65"/>
      <c r="E93" s="64"/>
      <c r="F93" s="66"/>
      <c r="G93" s="64"/>
      <c r="H93" s="63"/>
    </row>
    <row r="94" spans="1:9" x14ac:dyDescent="0.25">
      <c r="A94" s="159" t="s">
        <v>57</v>
      </c>
      <c r="B94" s="159"/>
      <c r="C94" s="159"/>
      <c r="D94" s="159"/>
      <c r="E94" s="159"/>
      <c r="F94" s="159"/>
      <c r="G94" s="160">
        <f>H8</f>
        <v>0</v>
      </c>
      <c r="H94" s="160"/>
    </row>
    <row r="95" spans="1:9" x14ac:dyDescent="0.25">
      <c r="A95" s="159" t="s">
        <v>58</v>
      </c>
      <c r="B95" s="159"/>
      <c r="C95" s="159"/>
      <c r="D95" s="159"/>
      <c r="E95" s="159"/>
      <c r="F95" s="159"/>
      <c r="G95" s="160">
        <f>H16</f>
        <v>0</v>
      </c>
      <c r="H95" s="160"/>
    </row>
    <row r="96" spans="1:9" x14ac:dyDescent="0.25">
      <c r="A96" s="159" t="s">
        <v>59</v>
      </c>
      <c r="B96" s="159"/>
      <c r="C96" s="159"/>
      <c r="D96" s="159"/>
      <c r="E96" s="159"/>
      <c r="F96" s="159"/>
      <c r="G96" s="160">
        <f>H27</f>
        <v>0</v>
      </c>
      <c r="H96" s="160"/>
    </row>
    <row r="97" spans="1:8" x14ac:dyDescent="0.25">
      <c r="A97" s="159" t="s">
        <v>60</v>
      </c>
      <c r="B97" s="159"/>
      <c r="C97" s="159"/>
      <c r="D97" s="159"/>
      <c r="E97" s="159"/>
      <c r="F97" s="159"/>
      <c r="G97" s="160">
        <f>H43</f>
        <v>0</v>
      </c>
      <c r="H97" s="160"/>
    </row>
    <row r="98" spans="1:8" x14ac:dyDescent="0.25">
      <c r="A98" s="159" t="s">
        <v>61</v>
      </c>
      <c r="B98" s="159"/>
      <c r="C98" s="159"/>
      <c r="D98" s="159"/>
      <c r="E98" s="159"/>
      <c r="F98" s="159"/>
      <c r="G98" s="160">
        <f>H51</f>
        <v>0</v>
      </c>
      <c r="H98" s="160"/>
    </row>
    <row r="99" spans="1:8" x14ac:dyDescent="0.25">
      <c r="A99" s="159" t="s">
        <v>62</v>
      </c>
      <c r="B99" s="159"/>
      <c r="C99" s="159"/>
      <c r="D99" s="159"/>
      <c r="E99" s="159"/>
      <c r="F99" s="159"/>
      <c r="G99" s="160">
        <f>H82</f>
        <v>0</v>
      </c>
      <c r="H99" s="160"/>
    </row>
    <row r="100" spans="1:8" x14ac:dyDescent="0.25">
      <c r="A100" s="159" t="s">
        <v>63</v>
      </c>
      <c r="B100" s="159"/>
      <c r="C100" s="159"/>
      <c r="D100" s="159"/>
      <c r="E100" s="159"/>
      <c r="F100" s="159"/>
      <c r="G100" s="160">
        <f>H88</f>
        <v>0</v>
      </c>
      <c r="H100" s="160"/>
    </row>
    <row r="101" spans="1:8" x14ac:dyDescent="0.25">
      <c r="A101" s="159"/>
      <c r="B101" s="159"/>
      <c r="C101" s="159"/>
      <c r="D101" s="159"/>
      <c r="E101" s="159"/>
      <c r="F101" s="159"/>
      <c r="G101" s="160"/>
      <c r="H101" s="160"/>
    </row>
    <row r="102" spans="1:8" x14ac:dyDescent="0.25">
      <c r="A102" s="67"/>
      <c r="B102" s="67"/>
      <c r="C102" s="67"/>
      <c r="D102" s="67"/>
      <c r="E102" s="67"/>
      <c r="F102" s="67"/>
      <c r="G102" s="68"/>
      <c r="H102" s="68"/>
    </row>
    <row r="103" spans="1:8" x14ac:dyDescent="0.25">
      <c r="A103" s="64"/>
      <c r="B103" s="64"/>
      <c r="C103" s="65"/>
      <c r="D103" s="164" t="s">
        <v>64</v>
      </c>
      <c r="E103" s="164"/>
      <c r="F103" s="164"/>
      <c r="G103" s="160">
        <f>SUM(G94:H101)</f>
        <v>0</v>
      </c>
      <c r="H103" s="160"/>
    </row>
    <row r="104" spans="1:8" x14ac:dyDescent="0.25">
      <c r="A104" s="64"/>
      <c r="B104" s="64"/>
      <c r="C104" s="65"/>
      <c r="D104" s="165" t="s">
        <v>65</v>
      </c>
      <c r="E104" s="166"/>
      <c r="F104" s="167"/>
      <c r="G104" s="168">
        <f>G103*0.05</f>
        <v>0</v>
      </c>
      <c r="H104" s="169"/>
    </row>
    <row r="105" spans="1:8" x14ac:dyDescent="0.25">
      <c r="A105" s="64"/>
      <c r="B105" s="64"/>
      <c r="C105" s="65"/>
      <c r="D105" s="170"/>
      <c r="E105" s="171"/>
      <c r="F105" s="172"/>
      <c r="G105" s="168">
        <f>SUM(G103:H104)</f>
        <v>0</v>
      </c>
      <c r="H105" s="169"/>
    </row>
    <row r="106" spans="1:8" x14ac:dyDescent="0.25">
      <c r="A106" s="64"/>
      <c r="B106" s="64"/>
      <c r="C106" s="65"/>
      <c r="D106" s="173" t="s">
        <v>66</v>
      </c>
      <c r="E106" s="173"/>
      <c r="F106" s="173"/>
      <c r="G106" s="160">
        <f>ROUND((G105*1.2-G105),2)</f>
        <v>0</v>
      </c>
      <c r="H106" s="160"/>
    </row>
    <row r="107" spans="1:8" x14ac:dyDescent="0.25">
      <c r="A107" s="64"/>
      <c r="B107" s="64"/>
      <c r="C107" s="65"/>
      <c r="D107" s="173" t="s">
        <v>67</v>
      </c>
      <c r="E107" s="173"/>
      <c r="F107" s="173"/>
      <c r="G107" s="160">
        <f>SUM(G105:H106)</f>
        <v>0</v>
      </c>
      <c r="H107" s="160"/>
    </row>
  </sheetData>
  <mergeCells count="33">
    <mergeCell ref="D105:F105"/>
    <mergeCell ref="G105:H105"/>
    <mergeCell ref="D106:F106"/>
    <mergeCell ref="G106:H106"/>
    <mergeCell ref="D107:F107"/>
    <mergeCell ref="G107:H107"/>
    <mergeCell ref="A101:F101"/>
    <mergeCell ref="G101:H101"/>
    <mergeCell ref="D103:F103"/>
    <mergeCell ref="G103:H103"/>
    <mergeCell ref="D104:F104"/>
    <mergeCell ref="G104:H104"/>
    <mergeCell ref="A98:F98"/>
    <mergeCell ref="G98:H98"/>
    <mergeCell ref="A99:F99"/>
    <mergeCell ref="G99:H99"/>
    <mergeCell ref="A100:F100"/>
    <mergeCell ref="G100:H100"/>
    <mergeCell ref="A95:F95"/>
    <mergeCell ref="G95:H95"/>
    <mergeCell ref="A96:F96"/>
    <mergeCell ref="G96:H96"/>
    <mergeCell ref="A97:F97"/>
    <mergeCell ref="G97:H97"/>
    <mergeCell ref="A1:H1"/>
    <mergeCell ref="B2:H2"/>
    <mergeCell ref="A3:H3"/>
    <mergeCell ref="A92:F92"/>
    <mergeCell ref="A94:F94"/>
    <mergeCell ref="G94:H94"/>
    <mergeCell ref="A57:C57"/>
    <mergeCell ref="A65:C65"/>
    <mergeCell ref="C90:H90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B1320-33B4-4F38-B31C-37AB6E12C08B}">
  <dimension ref="A1:I75"/>
  <sheetViews>
    <sheetView workbookViewId="0">
      <selection activeCell="I41" sqref="I41:I72"/>
    </sheetView>
  </sheetViews>
  <sheetFormatPr defaultRowHeight="15" x14ac:dyDescent="0.25"/>
  <cols>
    <col min="1" max="1" width="9.42578125" customWidth="1"/>
    <col min="2" max="2" width="2.140625" customWidth="1"/>
    <col min="3" max="3" width="46.42578125" customWidth="1"/>
    <col min="4" max="4" width="14" customWidth="1"/>
    <col min="5" max="5" width="11.7109375" customWidth="1"/>
    <col min="7" max="7" width="11.42578125" customWidth="1"/>
    <col min="8" max="8" width="12.7109375" customWidth="1"/>
  </cols>
  <sheetData>
    <row r="1" spans="1:9" ht="20.25" customHeight="1" x14ac:dyDescent="0.3">
      <c r="A1" s="156" t="s">
        <v>68</v>
      </c>
      <c r="B1" s="156"/>
      <c r="C1" s="156"/>
      <c r="D1" s="156"/>
      <c r="E1" s="156"/>
      <c r="F1" s="156"/>
      <c r="G1" s="156"/>
      <c r="H1" s="156"/>
    </row>
    <row r="2" spans="1:9" ht="20.25" x14ac:dyDescent="0.3">
      <c r="A2" s="137"/>
      <c r="B2" s="157" t="s">
        <v>116</v>
      </c>
      <c r="C2" s="157"/>
      <c r="D2" s="157"/>
      <c r="E2" s="157"/>
      <c r="F2" s="157"/>
      <c r="G2" s="157"/>
      <c r="H2" s="157"/>
    </row>
    <row r="3" spans="1:9" ht="20.25" customHeight="1" x14ac:dyDescent="0.3">
      <c r="A3" s="156" t="s">
        <v>0</v>
      </c>
      <c r="B3" s="156"/>
      <c r="C3" s="156"/>
      <c r="D3" s="156"/>
      <c r="E3" s="156"/>
      <c r="F3" s="156"/>
      <c r="G3" s="156"/>
      <c r="H3" s="156"/>
    </row>
    <row r="4" spans="1:9" x14ac:dyDescent="0.25">
      <c r="A4" s="2"/>
      <c r="B4" s="2"/>
      <c r="C4" s="2"/>
      <c r="D4" s="2"/>
      <c r="E4" s="3"/>
      <c r="F4" s="4"/>
      <c r="G4" s="117"/>
      <c r="H4" s="5"/>
    </row>
    <row r="5" spans="1:9" ht="15.75" x14ac:dyDescent="0.25">
      <c r="A5" s="6" t="s">
        <v>1</v>
      </c>
      <c r="B5" s="2"/>
      <c r="C5" s="2"/>
      <c r="D5" s="2"/>
      <c r="E5" s="3"/>
      <c r="F5" s="4"/>
      <c r="G5" s="117"/>
      <c r="H5" s="5"/>
    </row>
    <row r="6" spans="1:9" ht="15.75" thickBot="1" x14ac:dyDescent="0.3">
      <c r="A6" s="7" t="s">
        <v>2</v>
      </c>
      <c r="B6" s="7"/>
      <c r="C6" s="7" t="s">
        <v>3</v>
      </c>
      <c r="D6" s="7" t="s">
        <v>4</v>
      </c>
      <c r="E6" s="8" t="s">
        <v>5</v>
      </c>
      <c r="F6" s="9" t="s">
        <v>6</v>
      </c>
      <c r="G6" s="10" t="s">
        <v>7</v>
      </c>
      <c r="H6" s="10" t="s">
        <v>8</v>
      </c>
    </row>
    <row r="7" spans="1:9" ht="27" thickTop="1" thickBot="1" x14ac:dyDescent="0.3">
      <c r="A7" s="125"/>
      <c r="B7" s="126"/>
      <c r="C7" s="127" t="s">
        <v>106</v>
      </c>
      <c r="D7" s="126"/>
      <c r="E7" s="125" t="s">
        <v>9</v>
      </c>
      <c r="F7" s="128">
        <v>1</v>
      </c>
      <c r="G7" s="129"/>
      <c r="H7" s="130"/>
    </row>
    <row r="8" spans="1:9" ht="15.75" thickTop="1" x14ac:dyDescent="0.25">
      <c r="A8" s="18"/>
      <c r="B8" s="18"/>
      <c r="C8" s="18"/>
      <c r="D8" s="18"/>
      <c r="E8" s="19"/>
      <c r="F8" s="20"/>
      <c r="G8" s="21" t="s">
        <v>10</v>
      </c>
      <c r="H8" s="22">
        <v>0</v>
      </c>
    </row>
    <row r="9" spans="1:9" x14ac:dyDescent="0.25">
      <c r="A9" s="23"/>
      <c r="B9" s="23"/>
      <c r="C9" s="23"/>
      <c r="D9" s="23"/>
      <c r="E9" s="24"/>
      <c r="F9" s="4"/>
      <c r="G9" s="117"/>
      <c r="H9" s="5"/>
    </row>
    <row r="10" spans="1:9" ht="15.75" x14ac:dyDescent="0.25">
      <c r="A10" s="6" t="s">
        <v>11</v>
      </c>
      <c r="B10" s="2"/>
      <c r="C10" s="2"/>
      <c r="D10" s="2"/>
      <c r="E10" s="3"/>
      <c r="F10" s="4"/>
      <c r="G10" s="117"/>
      <c r="H10" s="5"/>
    </row>
    <row r="11" spans="1:9" ht="15.75" thickBot="1" x14ac:dyDescent="0.3">
      <c r="A11" s="7" t="s">
        <v>2</v>
      </c>
      <c r="B11" s="7"/>
      <c r="C11" s="7" t="s">
        <v>3</v>
      </c>
      <c r="D11" s="7" t="s">
        <v>4</v>
      </c>
      <c r="E11" s="8" t="s">
        <v>5</v>
      </c>
      <c r="F11" s="9" t="s">
        <v>6</v>
      </c>
      <c r="G11" s="10" t="s">
        <v>7</v>
      </c>
      <c r="H11" s="10" t="s">
        <v>8</v>
      </c>
    </row>
    <row r="12" spans="1:9" ht="15.75" thickTop="1" x14ac:dyDescent="0.25">
      <c r="A12" s="25">
        <v>20313</v>
      </c>
      <c r="B12" s="28"/>
      <c r="C12" s="29" t="s">
        <v>14</v>
      </c>
      <c r="D12" s="29"/>
      <c r="E12" s="30" t="s">
        <v>15</v>
      </c>
      <c r="F12" s="148">
        <v>35</v>
      </c>
      <c r="G12" s="32"/>
      <c r="H12" s="14"/>
      <c r="I12" s="155"/>
    </row>
    <row r="13" spans="1:9" x14ac:dyDescent="0.25">
      <c r="A13" s="25">
        <v>20318</v>
      </c>
      <c r="B13" s="28"/>
      <c r="C13" s="29" t="s">
        <v>16</v>
      </c>
      <c r="D13" s="29"/>
      <c r="E13" s="11" t="s">
        <v>12</v>
      </c>
      <c r="F13" s="148">
        <v>48</v>
      </c>
      <c r="G13" s="32"/>
      <c r="H13" s="14"/>
      <c r="I13" s="155"/>
    </row>
    <row r="14" spans="1:9" ht="15.75" thickBot="1" x14ac:dyDescent="0.3">
      <c r="A14" s="33"/>
      <c r="B14" s="34"/>
      <c r="C14" s="34"/>
      <c r="D14" s="34"/>
      <c r="E14" s="33"/>
      <c r="F14" s="35"/>
      <c r="G14" s="36"/>
      <c r="H14" s="37"/>
      <c r="I14" s="155"/>
    </row>
    <row r="15" spans="1:9" ht="15.75" thickTop="1" x14ac:dyDescent="0.25">
      <c r="A15" s="18"/>
      <c r="B15" s="18"/>
      <c r="C15" s="18"/>
      <c r="D15" s="18"/>
      <c r="E15" s="19"/>
      <c r="F15" s="20"/>
      <c r="G15" s="21" t="s">
        <v>10</v>
      </c>
      <c r="H15" s="22">
        <v>0</v>
      </c>
      <c r="I15" s="155"/>
    </row>
    <row r="16" spans="1:9" x14ac:dyDescent="0.25">
      <c r="I16" s="155"/>
    </row>
    <row r="17" spans="1:9" ht="15.75" x14ac:dyDescent="0.25">
      <c r="A17" s="6" t="s">
        <v>19</v>
      </c>
      <c r="B17" s="2"/>
      <c r="C17" s="2"/>
      <c r="D17" s="2"/>
      <c r="E17" s="3"/>
      <c r="F17" s="4"/>
      <c r="G17" s="117"/>
      <c r="H17" s="5"/>
      <c r="I17" s="155"/>
    </row>
    <row r="18" spans="1:9" ht="15.75" thickBot="1" x14ac:dyDescent="0.3">
      <c r="A18" s="7" t="s">
        <v>2</v>
      </c>
      <c r="B18" s="7"/>
      <c r="C18" s="7" t="s">
        <v>3</v>
      </c>
      <c r="D18" s="7" t="s">
        <v>4</v>
      </c>
      <c r="E18" s="8" t="s">
        <v>5</v>
      </c>
      <c r="F18" s="9" t="s">
        <v>6</v>
      </c>
      <c r="G18" s="10" t="s">
        <v>7</v>
      </c>
      <c r="H18" s="10" t="s">
        <v>8</v>
      </c>
      <c r="I18" s="155"/>
    </row>
    <row r="19" spans="1:9" ht="15.75" thickTop="1" x14ac:dyDescent="0.25">
      <c r="A19" s="25">
        <v>30501</v>
      </c>
      <c r="B19" s="12" t="s">
        <v>24</v>
      </c>
      <c r="C19" s="28" t="s">
        <v>117</v>
      </c>
      <c r="D19" s="39" t="s">
        <v>26</v>
      </c>
      <c r="E19" s="11" t="s">
        <v>12</v>
      </c>
      <c r="F19" s="31">
        <v>40</v>
      </c>
      <c r="G19" s="38"/>
      <c r="H19" s="14"/>
      <c r="I19" s="155"/>
    </row>
    <row r="20" spans="1:9" x14ac:dyDescent="0.25">
      <c r="A20" s="25">
        <v>30501</v>
      </c>
      <c r="B20" s="70" t="s">
        <v>36</v>
      </c>
      <c r="C20" s="28" t="s">
        <v>75</v>
      </c>
      <c r="D20" s="39" t="s">
        <v>28</v>
      </c>
      <c r="E20" s="11" t="s">
        <v>12</v>
      </c>
      <c r="F20" s="72">
        <v>540</v>
      </c>
      <c r="G20" s="38"/>
      <c r="H20" s="14"/>
      <c r="I20" s="155"/>
    </row>
    <row r="21" spans="1:9" ht="15.75" thickBot="1" x14ac:dyDescent="0.3">
      <c r="A21" s="40"/>
      <c r="B21" s="16"/>
      <c r="C21" s="34"/>
      <c r="D21" s="15"/>
      <c r="E21" s="15"/>
      <c r="F21" s="41"/>
      <c r="G21" s="17"/>
      <c r="H21" s="42"/>
      <c r="I21" s="155"/>
    </row>
    <row r="22" spans="1:9" ht="15.75" thickTop="1" x14ac:dyDescent="0.25">
      <c r="A22" s="18"/>
      <c r="B22" s="18"/>
      <c r="C22" s="18"/>
      <c r="D22" s="18"/>
      <c r="E22" s="19"/>
      <c r="F22" s="20"/>
      <c r="G22" s="21" t="s">
        <v>10</v>
      </c>
      <c r="H22" s="43">
        <v>0</v>
      </c>
    </row>
    <row r="24" spans="1:9" ht="15.75" x14ac:dyDescent="0.25">
      <c r="A24" s="6" t="s">
        <v>30</v>
      </c>
      <c r="B24" s="23"/>
      <c r="C24" s="23"/>
      <c r="D24" s="23"/>
      <c r="E24" s="24"/>
      <c r="F24" s="4"/>
      <c r="G24" s="117"/>
      <c r="H24" s="5"/>
    </row>
    <row r="25" spans="1:9" ht="17.25" customHeight="1" thickBot="1" x14ac:dyDescent="0.3">
      <c r="A25" s="7" t="s">
        <v>2</v>
      </c>
      <c r="B25" s="7"/>
      <c r="C25" s="7" t="s">
        <v>3</v>
      </c>
      <c r="D25" s="7" t="s">
        <v>4</v>
      </c>
      <c r="E25" s="8" t="s">
        <v>5</v>
      </c>
      <c r="F25" s="9" t="s">
        <v>6</v>
      </c>
      <c r="G25" s="10" t="s">
        <v>7</v>
      </c>
      <c r="H25" s="10" t="s">
        <v>8</v>
      </c>
    </row>
    <row r="26" spans="1:9" ht="31.5" customHeight="1" thickTop="1" x14ac:dyDescent="0.25">
      <c r="A26" s="11">
        <v>40101</v>
      </c>
      <c r="B26" s="12"/>
      <c r="C26" s="26" t="s">
        <v>126</v>
      </c>
      <c r="D26" s="45" t="s">
        <v>31</v>
      </c>
      <c r="E26" s="11" t="s">
        <v>12</v>
      </c>
      <c r="F26" s="46">
        <v>555</v>
      </c>
      <c r="G26" s="38"/>
      <c r="H26" s="14"/>
      <c r="I26" s="155"/>
    </row>
    <row r="27" spans="1:9" ht="17.25" customHeight="1" x14ac:dyDescent="0.25">
      <c r="A27" s="11">
        <v>40102</v>
      </c>
      <c r="B27" s="12"/>
      <c r="C27" s="26" t="s">
        <v>32</v>
      </c>
      <c r="D27" s="47" t="s">
        <v>125</v>
      </c>
      <c r="E27" s="11" t="s">
        <v>12</v>
      </c>
      <c r="F27" s="46">
        <v>1233</v>
      </c>
      <c r="G27" s="38"/>
      <c r="H27" s="14"/>
      <c r="I27" s="155"/>
    </row>
    <row r="28" spans="1:9" x14ac:dyDescent="0.25">
      <c r="A28" s="11">
        <v>40501</v>
      </c>
      <c r="B28" s="48" t="s">
        <v>24</v>
      </c>
      <c r="C28" s="49" t="s">
        <v>73</v>
      </c>
      <c r="D28" s="50" t="s">
        <v>26</v>
      </c>
      <c r="E28" s="11" t="s">
        <v>12</v>
      </c>
      <c r="F28" s="46">
        <f>F31*1.2</f>
        <v>39.6</v>
      </c>
      <c r="G28" s="38"/>
      <c r="H28" s="14"/>
      <c r="I28" s="155"/>
    </row>
    <row r="29" spans="1:9" x14ac:dyDescent="0.25">
      <c r="A29" s="11">
        <v>40501</v>
      </c>
      <c r="B29" s="48" t="s">
        <v>27</v>
      </c>
      <c r="C29" s="49" t="s">
        <v>33</v>
      </c>
      <c r="D29" s="50" t="s">
        <v>28</v>
      </c>
      <c r="E29" s="11" t="s">
        <v>12</v>
      </c>
      <c r="F29" s="46">
        <v>733</v>
      </c>
      <c r="G29" s="38"/>
      <c r="H29" s="14"/>
      <c r="I29" s="155"/>
    </row>
    <row r="30" spans="1:9" ht="25.5" x14ac:dyDescent="0.25">
      <c r="A30" s="11">
        <v>43002</v>
      </c>
      <c r="B30" s="48" t="s">
        <v>24</v>
      </c>
      <c r="C30" s="49" t="s">
        <v>130</v>
      </c>
      <c r="D30" s="11" t="s">
        <v>35</v>
      </c>
      <c r="E30" s="153" t="s">
        <v>12</v>
      </c>
      <c r="F30" s="46">
        <v>1233</v>
      </c>
      <c r="G30" s="38"/>
      <c r="H30" s="14"/>
      <c r="I30" s="155"/>
    </row>
    <row r="31" spans="1:9" x14ac:dyDescent="0.25">
      <c r="A31" s="11">
        <v>43002</v>
      </c>
      <c r="B31" s="48" t="s">
        <v>36</v>
      </c>
      <c r="C31" s="49" t="s">
        <v>37</v>
      </c>
      <c r="D31" s="50" t="s">
        <v>35</v>
      </c>
      <c r="E31" s="51" t="s">
        <v>12</v>
      </c>
      <c r="F31" s="46">
        <v>33</v>
      </c>
      <c r="G31" s="38"/>
      <c r="H31" s="14"/>
      <c r="I31" s="155"/>
    </row>
    <row r="32" spans="1:9" x14ac:dyDescent="0.25">
      <c r="A32" s="11">
        <v>43003</v>
      </c>
      <c r="B32" s="48" t="s">
        <v>27</v>
      </c>
      <c r="C32" s="52" t="s">
        <v>71</v>
      </c>
      <c r="D32" s="50" t="s">
        <v>128</v>
      </c>
      <c r="E32" s="11" t="s">
        <v>12</v>
      </c>
      <c r="F32" s="31">
        <v>1050</v>
      </c>
      <c r="G32" s="27"/>
      <c r="H32" s="14"/>
      <c r="I32" s="155"/>
    </row>
    <row r="33" spans="1:9" x14ac:dyDescent="0.25">
      <c r="A33" s="11">
        <v>45001</v>
      </c>
      <c r="B33" s="12" t="s">
        <v>24</v>
      </c>
      <c r="C33" s="49" t="s">
        <v>38</v>
      </c>
      <c r="D33" s="50" t="s">
        <v>39</v>
      </c>
      <c r="E33" s="11" t="s">
        <v>40</v>
      </c>
      <c r="F33" s="147">
        <v>37</v>
      </c>
      <c r="G33" s="38"/>
      <c r="H33" s="14"/>
      <c r="I33" s="155"/>
    </row>
    <row r="34" spans="1:9" x14ac:dyDescent="0.25">
      <c r="A34" s="19"/>
      <c r="B34" s="18"/>
      <c r="C34" s="53"/>
      <c r="D34" s="54"/>
      <c r="E34" s="19"/>
      <c r="F34" s="55"/>
      <c r="G34" s="56"/>
      <c r="H34" s="57"/>
    </row>
    <row r="35" spans="1:9" ht="15.75" thickBot="1" x14ac:dyDescent="0.3">
      <c r="A35" s="15"/>
      <c r="B35" s="115"/>
      <c r="C35" s="116"/>
      <c r="D35" s="15"/>
      <c r="E35" s="15"/>
      <c r="F35" s="35"/>
      <c r="G35" s="17"/>
      <c r="H35" s="42"/>
    </row>
    <row r="36" spans="1:9" ht="15.75" thickTop="1" x14ac:dyDescent="0.25">
      <c r="A36" s="18"/>
      <c r="B36" s="18"/>
      <c r="C36" s="18"/>
      <c r="D36" s="18"/>
      <c r="E36" s="19"/>
      <c r="F36" s="20"/>
      <c r="G36" s="21" t="s">
        <v>10</v>
      </c>
      <c r="H36" s="43">
        <v>0</v>
      </c>
    </row>
    <row r="39" spans="1:9" ht="15.75" x14ac:dyDescent="0.25">
      <c r="A39" s="6" t="s">
        <v>44</v>
      </c>
      <c r="B39" s="2"/>
      <c r="C39" s="2"/>
      <c r="D39" s="2"/>
      <c r="E39" s="3"/>
      <c r="F39" s="4"/>
      <c r="G39" s="117"/>
      <c r="H39" s="5"/>
    </row>
    <row r="40" spans="1:9" ht="15.75" thickBot="1" x14ac:dyDescent="0.3">
      <c r="A40" s="7" t="s">
        <v>2</v>
      </c>
      <c r="B40" s="7"/>
      <c r="C40" s="7" t="s">
        <v>3</v>
      </c>
      <c r="D40" s="7" t="s">
        <v>4</v>
      </c>
      <c r="E40" s="8" t="s">
        <v>5</v>
      </c>
      <c r="F40" s="9" t="s">
        <v>6</v>
      </c>
      <c r="G40" s="10" t="s">
        <v>7</v>
      </c>
      <c r="H40" s="10" t="s">
        <v>8</v>
      </c>
    </row>
    <row r="41" spans="1:9" ht="15.75" thickTop="1" x14ac:dyDescent="0.25">
      <c r="A41" s="11">
        <v>70202</v>
      </c>
      <c r="B41" s="12"/>
      <c r="C41" s="12" t="s">
        <v>48</v>
      </c>
      <c r="D41" s="12"/>
      <c r="E41" s="11" t="s">
        <v>12</v>
      </c>
      <c r="F41" s="77">
        <v>23</v>
      </c>
      <c r="G41" s="27"/>
      <c r="H41" s="59"/>
      <c r="I41" s="155"/>
    </row>
    <row r="42" spans="1:9" ht="15.75" thickBot="1" x14ac:dyDescent="0.3">
      <c r="A42" s="15">
        <v>70901</v>
      </c>
      <c r="B42" s="16"/>
      <c r="C42" s="16" t="s">
        <v>49</v>
      </c>
      <c r="D42" s="16"/>
      <c r="E42" s="15" t="s">
        <v>9</v>
      </c>
      <c r="F42" s="60">
        <v>1</v>
      </c>
      <c r="G42" s="10"/>
      <c r="H42" s="61"/>
      <c r="I42" s="155"/>
    </row>
    <row r="43" spans="1:9" ht="15.75" thickTop="1" x14ac:dyDescent="0.25">
      <c r="A43" s="18"/>
      <c r="B43" s="18"/>
      <c r="C43" s="18"/>
      <c r="D43" s="18"/>
      <c r="E43" s="19"/>
      <c r="F43" s="20"/>
      <c r="G43" s="21" t="s">
        <v>10</v>
      </c>
      <c r="H43" s="43">
        <v>0</v>
      </c>
      <c r="I43" s="155"/>
    </row>
    <row r="44" spans="1:9" x14ac:dyDescent="0.25">
      <c r="I44" s="155"/>
    </row>
    <row r="45" spans="1:9" ht="15.75" x14ac:dyDescent="0.25">
      <c r="A45" s="6" t="s">
        <v>50</v>
      </c>
      <c r="B45" s="2"/>
      <c r="C45" s="2"/>
      <c r="D45" s="2"/>
      <c r="E45" s="3"/>
      <c r="F45" s="4"/>
      <c r="G45" s="117"/>
      <c r="H45" s="5"/>
      <c r="I45" s="155"/>
    </row>
    <row r="46" spans="1:9" ht="15.75" thickBot="1" x14ac:dyDescent="0.3">
      <c r="A46" s="7" t="s">
        <v>2</v>
      </c>
      <c r="B46" s="7"/>
      <c r="C46" s="7" t="s">
        <v>3</v>
      </c>
      <c r="D46" s="7" t="s">
        <v>4</v>
      </c>
      <c r="E46" s="8" t="s">
        <v>5</v>
      </c>
      <c r="F46" s="9" t="s">
        <v>6</v>
      </c>
      <c r="G46" s="10" t="s">
        <v>7</v>
      </c>
      <c r="H46" s="10" t="s">
        <v>8</v>
      </c>
      <c r="I46" s="155"/>
    </row>
    <row r="47" spans="1:9" ht="15.75" thickTop="1" x14ac:dyDescent="0.25">
      <c r="A47" s="161" t="s">
        <v>82</v>
      </c>
      <c r="B47" s="162"/>
      <c r="C47" s="162"/>
      <c r="D47" s="138"/>
      <c r="E47" s="82"/>
      <c r="F47" s="105"/>
      <c r="G47" s="120"/>
      <c r="H47" s="83"/>
      <c r="I47" s="155"/>
    </row>
    <row r="48" spans="1:9" x14ac:dyDescent="0.25">
      <c r="A48" s="87">
        <v>80601</v>
      </c>
      <c r="B48" s="88"/>
      <c r="C48" s="89" t="s">
        <v>83</v>
      </c>
      <c r="D48" s="89" t="s">
        <v>108</v>
      </c>
      <c r="E48" s="87" t="s">
        <v>52</v>
      </c>
      <c r="F48" s="90">
        <v>6</v>
      </c>
      <c r="G48" s="121"/>
      <c r="H48" s="91"/>
      <c r="I48" s="155"/>
    </row>
    <row r="49" spans="1:9" x14ac:dyDescent="0.25">
      <c r="A49" s="87">
        <v>80602</v>
      </c>
      <c r="B49" s="88"/>
      <c r="C49" s="89" t="s">
        <v>122</v>
      </c>
      <c r="D49" s="89" t="s">
        <v>105</v>
      </c>
      <c r="E49" s="87" t="s">
        <v>51</v>
      </c>
      <c r="F49" s="109">
        <v>1</v>
      </c>
      <c r="G49" s="121"/>
      <c r="H49" s="91"/>
      <c r="I49" s="155"/>
    </row>
    <row r="50" spans="1:9" x14ac:dyDescent="0.25">
      <c r="A50" s="87">
        <v>80602</v>
      </c>
      <c r="B50" s="88"/>
      <c r="C50" s="89" t="s">
        <v>123</v>
      </c>
      <c r="D50" s="99" t="s">
        <v>107</v>
      </c>
      <c r="E50" s="87" t="s">
        <v>47</v>
      </c>
      <c r="F50" s="109">
        <v>1</v>
      </c>
      <c r="G50" s="121"/>
      <c r="H50" s="91"/>
      <c r="I50" s="155"/>
    </row>
    <row r="51" spans="1:9" x14ac:dyDescent="0.25">
      <c r="A51" s="161" t="s">
        <v>84</v>
      </c>
      <c r="B51" s="162"/>
      <c r="C51" s="162"/>
      <c r="D51" s="101"/>
      <c r="E51" s="82"/>
      <c r="F51" s="102"/>
      <c r="G51" s="120"/>
      <c r="H51" s="83"/>
      <c r="I51" s="155"/>
    </row>
    <row r="52" spans="1:9" x14ac:dyDescent="0.25">
      <c r="A52" s="97">
        <v>80801</v>
      </c>
      <c r="B52" s="98"/>
      <c r="C52" s="99" t="s">
        <v>85</v>
      </c>
      <c r="D52" s="89" t="s">
        <v>90</v>
      </c>
      <c r="E52" s="87" t="s">
        <v>15</v>
      </c>
      <c r="F52" s="90">
        <v>289</v>
      </c>
      <c r="G52" s="121"/>
      <c r="H52" s="91"/>
      <c r="I52" s="155"/>
    </row>
    <row r="53" spans="1:9" x14ac:dyDescent="0.25">
      <c r="A53" s="97">
        <v>80801</v>
      </c>
      <c r="B53" s="98"/>
      <c r="C53" s="99" t="s">
        <v>85</v>
      </c>
      <c r="D53" s="89" t="s">
        <v>91</v>
      </c>
      <c r="E53" s="87" t="s">
        <v>15</v>
      </c>
      <c r="F53" s="90">
        <v>0.5</v>
      </c>
      <c r="G53" s="121"/>
      <c r="H53" s="91"/>
      <c r="I53" s="155"/>
    </row>
    <row r="54" spans="1:9" x14ac:dyDescent="0.25">
      <c r="A54" s="97">
        <v>80801</v>
      </c>
      <c r="B54" s="98"/>
      <c r="C54" s="99" t="s">
        <v>85</v>
      </c>
      <c r="D54" s="89" t="s">
        <v>92</v>
      </c>
      <c r="E54" s="87" t="s">
        <v>15</v>
      </c>
      <c r="F54" s="90">
        <v>2.5</v>
      </c>
      <c r="G54" s="121"/>
      <c r="H54" s="91"/>
      <c r="I54" s="155"/>
    </row>
    <row r="55" spans="1:9" x14ac:dyDescent="0.25">
      <c r="A55" s="97">
        <v>80801</v>
      </c>
      <c r="B55" s="98"/>
      <c r="C55" s="99" t="s">
        <v>85</v>
      </c>
      <c r="D55" s="89" t="s">
        <v>94</v>
      </c>
      <c r="E55" s="87" t="s">
        <v>15</v>
      </c>
      <c r="F55" s="90">
        <v>35</v>
      </c>
      <c r="G55" s="121"/>
      <c r="H55" s="91"/>
      <c r="I55" s="155"/>
    </row>
    <row r="56" spans="1:9" x14ac:dyDescent="0.25">
      <c r="A56" s="97">
        <v>80801</v>
      </c>
      <c r="B56" s="98"/>
      <c r="C56" s="99" t="s">
        <v>85</v>
      </c>
      <c r="D56" s="89" t="s">
        <v>95</v>
      </c>
      <c r="E56" s="87" t="s">
        <v>15</v>
      </c>
      <c r="F56" s="90">
        <v>0.5</v>
      </c>
      <c r="G56" s="121"/>
      <c r="H56" s="91"/>
      <c r="I56" s="155"/>
    </row>
    <row r="57" spans="1:9" x14ac:dyDescent="0.25">
      <c r="A57" s="97">
        <v>80801</v>
      </c>
      <c r="B57" s="98"/>
      <c r="C57" s="99" t="s">
        <v>85</v>
      </c>
      <c r="D57" s="89" t="s">
        <v>96</v>
      </c>
      <c r="E57" s="87" t="s">
        <v>15</v>
      </c>
      <c r="F57" s="90">
        <v>1</v>
      </c>
      <c r="G57" s="121"/>
      <c r="H57" s="91"/>
      <c r="I57" s="155"/>
    </row>
    <row r="58" spans="1:9" x14ac:dyDescent="0.25">
      <c r="A58" s="87"/>
      <c r="B58" s="88"/>
      <c r="C58" s="89" t="s">
        <v>109</v>
      </c>
      <c r="D58" s="89"/>
      <c r="E58" s="87" t="s">
        <v>47</v>
      </c>
      <c r="F58" s="109">
        <v>3</v>
      </c>
      <c r="G58" s="121"/>
      <c r="H58" s="91"/>
      <c r="I58" s="155"/>
    </row>
    <row r="59" spans="1:9" x14ac:dyDescent="0.25">
      <c r="A59" s="87"/>
      <c r="B59" s="88"/>
      <c r="C59" s="89" t="s">
        <v>110</v>
      </c>
      <c r="D59" s="89" t="s">
        <v>111</v>
      </c>
      <c r="E59" s="87" t="s">
        <v>47</v>
      </c>
      <c r="F59" s="109">
        <v>10</v>
      </c>
      <c r="G59" s="121"/>
      <c r="H59" s="91"/>
      <c r="I59" s="155"/>
    </row>
    <row r="60" spans="1:9" x14ac:dyDescent="0.25">
      <c r="A60" s="87"/>
      <c r="B60" s="88"/>
      <c r="C60" s="89" t="s">
        <v>120</v>
      </c>
      <c r="D60" s="89" t="s">
        <v>121</v>
      </c>
      <c r="E60" s="87" t="s">
        <v>118</v>
      </c>
      <c r="F60" s="109">
        <v>1</v>
      </c>
      <c r="G60" s="121"/>
      <c r="H60" s="91"/>
      <c r="I60" s="155"/>
    </row>
    <row r="61" spans="1:9" x14ac:dyDescent="0.25">
      <c r="A61" s="87"/>
      <c r="B61" s="88"/>
      <c r="C61" s="89" t="s">
        <v>119</v>
      </c>
      <c r="D61" s="89" t="s">
        <v>100</v>
      </c>
      <c r="E61" s="87" t="s">
        <v>118</v>
      </c>
      <c r="F61" s="109">
        <v>1</v>
      </c>
      <c r="G61" s="121"/>
      <c r="H61" s="91"/>
      <c r="I61" s="155"/>
    </row>
    <row r="62" spans="1:9" x14ac:dyDescent="0.25">
      <c r="A62" s="139" t="s">
        <v>86</v>
      </c>
      <c r="B62" s="140"/>
      <c r="C62" s="113"/>
      <c r="D62" s="141"/>
      <c r="E62" s="142"/>
      <c r="F62" s="143"/>
      <c r="G62" s="144"/>
      <c r="H62" s="145"/>
      <c r="I62" s="155"/>
    </row>
    <row r="63" spans="1:9" x14ac:dyDescent="0.25">
      <c r="A63" s="87">
        <v>50701</v>
      </c>
      <c r="B63" s="88"/>
      <c r="C63" s="89" t="s">
        <v>87</v>
      </c>
      <c r="D63" s="89" t="s">
        <v>89</v>
      </c>
      <c r="E63" s="87" t="s">
        <v>15</v>
      </c>
      <c r="F63" s="90">
        <v>20.5</v>
      </c>
      <c r="G63" s="121"/>
      <c r="H63" s="91"/>
      <c r="I63" s="155"/>
    </row>
    <row r="64" spans="1:9" x14ac:dyDescent="0.25">
      <c r="A64" s="87">
        <v>50702</v>
      </c>
      <c r="B64" s="88"/>
      <c r="C64" s="89" t="s">
        <v>101</v>
      </c>
      <c r="D64" s="89" t="s">
        <v>105</v>
      </c>
      <c r="E64" s="87" t="s">
        <v>47</v>
      </c>
      <c r="F64" s="109">
        <v>3</v>
      </c>
      <c r="G64" s="121"/>
      <c r="H64" s="91"/>
      <c r="I64" s="155"/>
    </row>
    <row r="65" spans="1:9" ht="15.75" thickBot="1" x14ac:dyDescent="0.3">
      <c r="A65" s="131">
        <v>50702</v>
      </c>
      <c r="B65" s="132"/>
      <c r="C65" s="133" t="s">
        <v>101</v>
      </c>
      <c r="D65" s="133" t="s">
        <v>107</v>
      </c>
      <c r="E65" s="131" t="s">
        <v>47</v>
      </c>
      <c r="F65" s="134">
        <v>1</v>
      </c>
      <c r="G65" s="135"/>
      <c r="H65" s="136"/>
      <c r="I65" s="155"/>
    </row>
    <row r="66" spans="1:9" ht="15.75" thickTop="1" x14ac:dyDescent="0.25">
      <c r="A66" s="18"/>
      <c r="B66" s="18"/>
      <c r="C66" s="18"/>
      <c r="D66" s="18"/>
      <c r="E66" s="19"/>
      <c r="F66" s="20"/>
      <c r="G66" s="21" t="s">
        <v>10</v>
      </c>
      <c r="H66" s="43">
        <v>0</v>
      </c>
      <c r="I66" s="155"/>
    </row>
    <row r="67" spans="1:9" x14ac:dyDescent="0.25">
      <c r="I67" s="155"/>
    </row>
    <row r="68" spans="1:9" x14ac:dyDescent="0.25">
      <c r="I68" s="155"/>
    </row>
    <row r="69" spans="1:9" ht="15.75" x14ac:dyDescent="0.25">
      <c r="A69" s="6" t="s">
        <v>53</v>
      </c>
      <c r="B69" s="2"/>
      <c r="C69" s="2"/>
      <c r="D69" s="2"/>
      <c r="E69" s="3"/>
      <c r="F69" s="4"/>
      <c r="G69" s="117"/>
      <c r="H69" s="5"/>
      <c r="I69" s="155"/>
    </row>
    <row r="70" spans="1:9" ht="15.75" thickBot="1" x14ac:dyDescent="0.3">
      <c r="A70" s="7" t="s">
        <v>2</v>
      </c>
      <c r="B70" s="7"/>
      <c r="C70" s="7" t="s">
        <v>3</v>
      </c>
      <c r="D70" s="7" t="s">
        <v>4</v>
      </c>
      <c r="E70" s="8" t="s">
        <v>5</v>
      </c>
      <c r="F70" s="9" t="s">
        <v>6</v>
      </c>
      <c r="G70" s="10" t="s">
        <v>7</v>
      </c>
      <c r="H70" s="10" t="s">
        <v>8</v>
      </c>
      <c r="I70" s="155"/>
    </row>
    <row r="71" spans="1:9" ht="15.75" thickTop="1" x14ac:dyDescent="0.25">
      <c r="A71" s="19">
        <v>90201</v>
      </c>
      <c r="B71" s="18"/>
      <c r="C71" s="18" t="s">
        <v>54</v>
      </c>
      <c r="D71" s="19" t="s">
        <v>55</v>
      </c>
      <c r="E71" s="19" t="s">
        <v>12</v>
      </c>
      <c r="F71" s="146">
        <v>26</v>
      </c>
      <c r="G71" s="62"/>
      <c r="H71" s="59"/>
      <c r="I71" s="155"/>
    </row>
    <row r="72" spans="1:9" ht="15.75" thickBot="1" x14ac:dyDescent="0.3">
      <c r="A72" s="15"/>
      <c r="B72" s="16"/>
      <c r="C72" s="16"/>
      <c r="D72" s="15"/>
      <c r="E72" s="15"/>
      <c r="F72" s="35"/>
      <c r="G72" s="9"/>
      <c r="H72" s="61"/>
      <c r="I72" s="155"/>
    </row>
    <row r="73" spans="1:9" ht="15.75" thickTop="1" x14ac:dyDescent="0.25">
      <c r="A73" s="18"/>
      <c r="B73" s="18"/>
      <c r="C73" s="18"/>
      <c r="D73" s="18"/>
      <c r="E73" s="19"/>
      <c r="F73" s="20"/>
      <c r="G73" s="21" t="s">
        <v>10</v>
      </c>
      <c r="H73" s="43">
        <v>0</v>
      </c>
    </row>
    <row r="75" spans="1:9" ht="30" customHeight="1" x14ac:dyDescent="0.25">
      <c r="A75" s="154" t="s">
        <v>127</v>
      </c>
      <c r="C75" s="163" t="s">
        <v>129</v>
      </c>
      <c r="D75" s="163"/>
      <c r="E75" s="163"/>
      <c r="F75" s="163"/>
      <c r="G75" s="163"/>
      <c r="H75" s="163"/>
    </row>
  </sheetData>
  <mergeCells count="6">
    <mergeCell ref="A47:C47"/>
    <mergeCell ref="A51:C51"/>
    <mergeCell ref="C75:H75"/>
    <mergeCell ref="A1:H1"/>
    <mergeCell ref="B2:H2"/>
    <mergeCell ref="A3:H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0CCB5CF02B504B8E5B5DFB0A7B99D6" ma:contentTypeVersion="10" ma:contentTypeDescription="Loo uus dokument" ma:contentTypeScope="" ma:versionID="02e379b0943a4790a521edb9c7c5a2c5">
  <xsd:schema xmlns:xsd="http://www.w3.org/2001/XMLSchema" xmlns:xs="http://www.w3.org/2001/XMLSchema" xmlns:p="http://schemas.microsoft.com/office/2006/metadata/properties" xmlns:ns2="ce06a019-4511-45fb-af9d-5e3f08602e2c" xmlns:ns3="9e535718-f64a-432b-8790-2695e1baab37" targetNamespace="http://schemas.microsoft.com/office/2006/metadata/properties" ma:root="true" ma:fieldsID="c4a3fbd91267e84def54c2929628830c" ns2:_="" ns3:_="">
    <xsd:import namespace="ce06a019-4511-45fb-af9d-5e3f08602e2c"/>
    <xsd:import namespace="9e535718-f64a-432b-8790-2695e1baab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6a019-4511-45fb-af9d-5e3f08602e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535718-f64a-432b-8790-2695e1baab3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A7A845-E672-459B-84F8-444EA2E309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43F8604-9817-4CAF-8EB7-C03AC6B250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D172E4-13E3-4595-9431-E52F4E1990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06a019-4511-45fb-af9d-5e3f08602e2c"/>
    <ds:schemaRef ds:uri="9e535718-f64a-432b-8790-2695e1baab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siili_ tn</vt:lpstr>
      <vt:lpstr>Rebase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Arvo Vahtra</dc:creator>
  <cp:lastModifiedBy>Astrid Arula</cp:lastModifiedBy>
  <dcterms:created xsi:type="dcterms:W3CDTF">2019-12-16T16:17:33Z</dcterms:created>
  <dcterms:modified xsi:type="dcterms:W3CDTF">2020-11-17T08:41:58Z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0x010100440CCB5CF02B504B8E5B5DFB0A7B99D6</vt:lpwstr>
  </property>
</Properties>
</file>